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26190" windowHeight="76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64" i="1" l="1"/>
  <c r="G364" i="1"/>
  <c r="H505" i="1"/>
  <c r="I470" i="1"/>
  <c r="I469" i="1"/>
  <c r="H469" i="1"/>
  <c r="G469" i="1"/>
  <c r="I405" i="1"/>
  <c r="I404" i="1"/>
  <c r="I403" i="1"/>
  <c r="H403" i="1"/>
  <c r="H404" i="1"/>
  <c r="G403" i="1"/>
  <c r="G404" i="1"/>
  <c r="I316" i="1"/>
  <c r="H315" i="1"/>
  <c r="I315" i="1" s="1"/>
  <c r="G315" i="1"/>
  <c r="G314" i="1" s="1"/>
  <c r="H314" i="1" l="1"/>
  <c r="I314" i="1" s="1"/>
  <c r="I313" i="1"/>
  <c r="H312" i="1"/>
  <c r="I312" i="1" s="1"/>
  <c r="G312" i="1"/>
  <c r="G311" i="1" s="1"/>
  <c r="H311" i="1" l="1"/>
  <c r="I311" i="1" s="1"/>
  <c r="I181" i="1"/>
  <c r="H180" i="1"/>
  <c r="I180" i="1" s="1"/>
  <c r="G180" i="1"/>
  <c r="G179" i="1" s="1"/>
  <c r="I178" i="1"/>
  <c r="H177" i="1"/>
  <c r="I177" i="1" s="1"/>
  <c r="G177" i="1"/>
  <c r="G176" i="1" s="1"/>
  <c r="G175" i="1" s="1"/>
  <c r="G174" i="1" s="1"/>
  <c r="H46" i="1"/>
  <c r="H176" i="1" l="1"/>
  <c r="H179" i="1"/>
  <c r="I179" i="1" s="1"/>
  <c r="I483" i="1"/>
  <c r="H482" i="1"/>
  <c r="G482" i="1"/>
  <c r="G481" i="1" s="1"/>
  <c r="I482" i="1" l="1"/>
  <c r="I176" i="1"/>
  <c r="H175" i="1"/>
  <c r="H481" i="1"/>
  <c r="I442" i="1"/>
  <c r="H441" i="1"/>
  <c r="G441" i="1"/>
  <c r="G440" i="1" s="1"/>
  <c r="I439" i="1"/>
  <c r="H438" i="1"/>
  <c r="I438" i="1" s="1"/>
  <c r="G437" i="1"/>
  <c r="G438" i="1"/>
  <c r="I370" i="1"/>
  <c r="H369" i="1"/>
  <c r="H368" i="1" s="1"/>
  <c r="G369" i="1"/>
  <c r="I367" i="1"/>
  <c r="H365" i="1"/>
  <c r="H366" i="1"/>
  <c r="I366" i="1" s="1"/>
  <c r="G365" i="1"/>
  <c r="G366" i="1"/>
  <c r="I173" i="1"/>
  <c r="H172" i="1"/>
  <c r="G172" i="1"/>
  <c r="G171" i="1" s="1"/>
  <c r="G170" i="1" s="1"/>
  <c r="G169" i="1" s="1"/>
  <c r="I167" i="1"/>
  <c r="H166" i="1"/>
  <c r="G166" i="1"/>
  <c r="G165" i="1" s="1"/>
  <c r="I164" i="1"/>
  <c r="H163" i="1"/>
  <c r="H162" i="1" s="1"/>
  <c r="G163" i="1"/>
  <c r="G120" i="1"/>
  <c r="H34" i="1"/>
  <c r="H33" i="1" s="1"/>
  <c r="G34" i="1"/>
  <c r="G33" i="1" s="1"/>
  <c r="I35" i="1"/>
  <c r="I365" i="1" l="1"/>
  <c r="H437" i="1"/>
  <c r="I437" i="1" s="1"/>
  <c r="I441" i="1"/>
  <c r="I369" i="1"/>
  <c r="H174" i="1"/>
  <c r="I174" i="1" s="1"/>
  <c r="I175" i="1"/>
  <c r="I163" i="1"/>
  <c r="I481" i="1"/>
  <c r="G368" i="1"/>
  <c r="I368" i="1" s="1"/>
  <c r="H440" i="1"/>
  <c r="I440" i="1" s="1"/>
  <c r="I166" i="1"/>
  <c r="I172" i="1"/>
  <c r="I33" i="1"/>
  <c r="G162" i="1"/>
  <c r="G161" i="1" s="1"/>
  <c r="G160" i="1" s="1"/>
  <c r="H161" i="1"/>
  <c r="H165" i="1"/>
  <c r="I165" i="1" s="1"/>
  <c r="H171" i="1"/>
  <c r="I34" i="1"/>
  <c r="I538" i="1"/>
  <c r="I535" i="1"/>
  <c r="I532" i="1"/>
  <c r="I527" i="1"/>
  <c r="I523" i="1"/>
  <c r="I520" i="1"/>
  <c r="I513" i="1"/>
  <c r="I508" i="1"/>
  <c r="I506" i="1"/>
  <c r="I500" i="1"/>
  <c r="I494" i="1"/>
  <c r="I491" i="1"/>
  <c r="I488" i="1"/>
  <c r="I480" i="1"/>
  <c r="I475" i="1"/>
  <c r="I472" i="1"/>
  <c r="I467" i="1"/>
  <c r="I465" i="1"/>
  <c r="I463" i="1"/>
  <c r="I457" i="1"/>
  <c r="I450" i="1"/>
  <c r="I446" i="1"/>
  <c r="I436" i="1"/>
  <c r="I434" i="1"/>
  <c r="I430" i="1"/>
  <c r="I427" i="1"/>
  <c r="I425" i="1"/>
  <c r="I423" i="1"/>
  <c r="I420" i="1"/>
  <c r="I418" i="1"/>
  <c r="I416" i="1"/>
  <c r="I412" i="1"/>
  <c r="I410" i="1"/>
  <c r="I408" i="1"/>
  <c r="I402" i="1"/>
  <c r="I400" i="1"/>
  <c r="I398" i="1"/>
  <c r="I391" i="1"/>
  <c r="I389" i="1"/>
  <c r="I385" i="1"/>
  <c r="I383" i="1"/>
  <c r="I381" i="1"/>
  <c r="I378" i="1"/>
  <c r="I376" i="1"/>
  <c r="I374" i="1"/>
  <c r="I361" i="1"/>
  <c r="I358" i="1"/>
  <c r="I355" i="1"/>
  <c r="I351" i="1"/>
  <c r="I349" i="1"/>
  <c r="I343" i="1"/>
  <c r="I341" i="1"/>
  <c r="I339" i="1"/>
  <c r="I336" i="1"/>
  <c r="I334" i="1"/>
  <c r="I332" i="1"/>
  <c r="I327" i="1"/>
  <c r="I323" i="1"/>
  <c r="I321" i="1"/>
  <c r="I319" i="1"/>
  <c r="I310" i="1"/>
  <c r="I307" i="1"/>
  <c r="I305" i="1"/>
  <c r="I303" i="1"/>
  <c r="I300" i="1"/>
  <c r="I298" i="1"/>
  <c r="I295" i="1"/>
  <c r="I293" i="1"/>
  <c r="I287" i="1"/>
  <c r="I285" i="1"/>
  <c r="I283" i="1"/>
  <c r="I280" i="1"/>
  <c r="I278" i="1"/>
  <c r="I276" i="1"/>
  <c r="I273" i="1"/>
  <c r="I270" i="1"/>
  <c r="I267" i="1"/>
  <c r="I265" i="1"/>
  <c r="I258" i="1"/>
  <c r="I255" i="1"/>
  <c r="I252" i="1"/>
  <c r="I245" i="1"/>
  <c r="I242" i="1"/>
  <c r="I239" i="1"/>
  <c r="I236" i="1"/>
  <c r="I230" i="1"/>
  <c r="I227" i="1"/>
  <c r="I224" i="1"/>
  <c r="I218" i="1"/>
  <c r="I214" i="1"/>
  <c r="I211" i="1"/>
  <c r="I205" i="1"/>
  <c r="I202" i="1"/>
  <c r="I197" i="1"/>
  <c r="I194" i="1"/>
  <c r="I189" i="1"/>
  <c r="I186" i="1"/>
  <c r="I159" i="1"/>
  <c r="I156" i="1"/>
  <c r="I154" i="1"/>
  <c r="I152" i="1"/>
  <c r="I148" i="1"/>
  <c r="I145" i="1"/>
  <c r="I142" i="1"/>
  <c r="I136" i="1"/>
  <c r="I130" i="1"/>
  <c r="I128" i="1"/>
  <c r="I125" i="1"/>
  <c r="I123" i="1"/>
  <c r="I121" i="1"/>
  <c r="I118" i="1"/>
  <c r="I115" i="1"/>
  <c r="I112" i="1"/>
  <c r="I107" i="1"/>
  <c r="I102" i="1"/>
  <c r="I99" i="1"/>
  <c r="I97" i="1"/>
  <c r="I95" i="1"/>
  <c r="I89" i="1"/>
  <c r="I84" i="1"/>
  <c r="I82" i="1"/>
  <c r="I79" i="1"/>
  <c r="I77" i="1"/>
  <c r="I74" i="1"/>
  <c r="I72" i="1"/>
  <c r="I70" i="1"/>
  <c r="I65" i="1"/>
  <c r="I63" i="1"/>
  <c r="I60" i="1"/>
  <c r="I58" i="1"/>
  <c r="I56" i="1"/>
  <c r="I52" i="1"/>
  <c r="I50" i="1"/>
  <c r="I47" i="1"/>
  <c r="I45" i="1"/>
  <c r="I42" i="1"/>
  <c r="I40" i="1"/>
  <c r="I32" i="1"/>
  <c r="I30" i="1"/>
  <c r="I27" i="1"/>
  <c r="I24" i="1"/>
  <c r="I22" i="1"/>
  <c r="I20" i="1"/>
  <c r="I14" i="1"/>
  <c r="H537" i="1"/>
  <c r="H536" i="1"/>
  <c r="H534" i="1"/>
  <c r="H531" i="1"/>
  <c r="H526" i="1"/>
  <c r="H522" i="1"/>
  <c r="H519" i="1"/>
  <c r="H512" i="1"/>
  <c r="H507" i="1"/>
  <c r="H499" i="1"/>
  <c r="H493" i="1"/>
  <c r="H490" i="1"/>
  <c r="H487" i="1"/>
  <c r="H479" i="1"/>
  <c r="H474" i="1"/>
  <c r="H471" i="1"/>
  <c r="H468" i="1" s="1"/>
  <c r="H466" i="1"/>
  <c r="H464" i="1"/>
  <c r="H462" i="1"/>
  <c r="H456" i="1"/>
  <c r="H449" i="1"/>
  <c r="H445" i="1"/>
  <c r="H435" i="1"/>
  <c r="H433" i="1"/>
  <c r="H429" i="1"/>
  <c r="H426" i="1"/>
  <c r="H424" i="1"/>
  <c r="H422" i="1"/>
  <c r="H419" i="1"/>
  <c r="H417" i="1"/>
  <c r="H415" i="1"/>
  <c r="H411" i="1"/>
  <c r="H409" i="1"/>
  <c r="H407" i="1"/>
  <c r="H401" i="1"/>
  <c r="H399" i="1"/>
  <c r="H428" i="1" l="1"/>
  <c r="H448" i="1"/>
  <c r="H447" i="1" s="1"/>
  <c r="H455" i="1"/>
  <c r="H478" i="1"/>
  <c r="H477" i="1" s="1"/>
  <c r="H489" i="1"/>
  <c r="H498" i="1"/>
  <c r="H518" i="1"/>
  <c r="H525" i="1"/>
  <c r="H533" i="1"/>
  <c r="H444" i="1"/>
  <c r="H473" i="1"/>
  <c r="H486" i="1"/>
  <c r="H492" i="1"/>
  <c r="H485" i="1" s="1"/>
  <c r="H511" i="1"/>
  <c r="H521" i="1"/>
  <c r="H530" i="1"/>
  <c r="I171" i="1"/>
  <c r="H170" i="1"/>
  <c r="H160" i="1"/>
  <c r="I160" i="1" s="1"/>
  <c r="I161" i="1"/>
  <c r="I162" i="1"/>
  <c r="H504" i="1"/>
  <c r="H461" i="1"/>
  <c r="H432" i="1"/>
  <c r="H431" i="1" s="1"/>
  <c r="H421" i="1"/>
  <c r="H414" i="1"/>
  <c r="H406" i="1"/>
  <c r="H395" i="1" s="1"/>
  <c r="H397" i="1"/>
  <c r="H390" i="1"/>
  <c r="H388" i="1"/>
  <c r="H387" i="1" s="1"/>
  <c r="H384" i="1"/>
  <c r="H382" i="1"/>
  <c r="H380" i="1"/>
  <c r="H377" i="1"/>
  <c r="H375" i="1"/>
  <c r="H373" i="1"/>
  <c r="H360" i="1"/>
  <c r="H357" i="1"/>
  <c r="H354" i="1"/>
  <c r="H350" i="1"/>
  <c r="H348" i="1"/>
  <c r="H342" i="1"/>
  <c r="H340" i="1"/>
  <c r="H338" i="1"/>
  <c r="H335" i="1"/>
  <c r="H333" i="1"/>
  <c r="H331" i="1"/>
  <c r="H326" i="1"/>
  <c r="H322" i="1"/>
  <c r="H320" i="1"/>
  <c r="H318" i="1"/>
  <c r="H309" i="1"/>
  <c r="H306" i="1"/>
  <c r="H304" i="1"/>
  <c r="H302" i="1"/>
  <c r="H299" i="1"/>
  <c r="H297" i="1"/>
  <c r="H294" i="1"/>
  <c r="H292" i="1"/>
  <c r="H286" i="1"/>
  <c r="H284" i="1"/>
  <c r="H282" i="1"/>
  <c r="H279" i="1"/>
  <c r="H277" i="1"/>
  <c r="H275" i="1"/>
  <c r="H272" i="1"/>
  <c r="H269" i="1"/>
  <c r="H266" i="1"/>
  <c r="H264" i="1"/>
  <c r="H257" i="1"/>
  <c r="H254" i="1"/>
  <c r="H251" i="1"/>
  <c r="H244" i="1"/>
  <c r="H241" i="1"/>
  <c r="H238" i="1"/>
  <c r="H235" i="1"/>
  <c r="H229" i="1"/>
  <c r="H226" i="1"/>
  <c r="H223" i="1"/>
  <c r="H217" i="1"/>
  <c r="H213" i="1"/>
  <c r="H210" i="1"/>
  <c r="H204" i="1"/>
  <c r="H201" i="1"/>
  <c r="H196" i="1"/>
  <c r="H195" i="1" s="1"/>
  <c r="H193" i="1"/>
  <c r="H188" i="1"/>
  <c r="H187" i="1" s="1"/>
  <c r="H185" i="1"/>
  <c r="H517" i="1" l="1"/>
  <c r="H529" i="1"/>
  <c r="H200" i="1"/>
  <c r="H209" i="1"/>
  <c r="H216" i="1"/>
  <c r="H225" i="1"/>
  <c r="H234" i="1"/>
  <c r="H240" i="1"/>
  <c r="H243" i="1"/>
  <c r="H253" i="1"/>
  <c r="H268" i="1"/>
  <c r="H274" i="1"/>
  <c r="H353" i="1"/>
  <c r="H359" i="1"/>
  <c r="H396" i="1"/>
  <c r="H460" i="1"/>
  <c r="H503" i="1"/>
  <c r="H528" i="1"/>
  <c r="I170" i="1"/>
  <c r="H169" i="1"/>
  <c r="I169" i="1" s="1"/>
  <c r="H510" i="1"/>
  <c r="H497" i="1"/>
  <c r="H192" i="1"/>
  <c r="H203" i="1"/>
  <c r="H212" i="1"/>
  <c r="H222" i="1"/>
  <c r="H228" i="1"/>
  <c r="H237" i="1"/>
  <c r="H250" i="1"/>
  <c r="H256" i="1"/>
  <c r="H271" i="1"/>
  <c r="H308" i="1"/>
  <c r="H325" i="1"/>
  <c r="H337" i="1"/>
  <c r="H356" i="1"/>
  <c r="H372" i="1"/>
  <c r="H386" i="1"/>
  <c r="H484" i="1"/>
  <c r="H443" i="1"/>
  <c r="H524" i="1"/>
  <c r="H516" i="1" s="1"/>
  <c r="H454" i="1"/>
  <c r="H184" i="1"/>
  <c r="H459" i="1"/>
  <c r="H413" i="1"/>
  <c r="H379" i="1"/>
  <c r="H352" i="1"/>
  <c r="H347" i="1"/>
  <c r="H330" i="1"/>
  <c r="H317" i="1"/>
  <c r="H301" i="1"/>
  <c r="H296" i="1"/>
  <c r="H291" i="1"/>
  <c r="H281" i="1"/>
  <c r="H263" i="1"/>
  <c r="H221" i="1"/>
  <c r="H191" i="1"/>
  <c r="H158" i="1"/>
  <c r="H155" i="1"/>
  <c r="H153" i="1"/>
  <c r="H151" i="1"/>
  <c r="H147" i="1"/>
  <c r="H146" i="1" s="1"/>
  <c r="H144" i="1"/>
  <c r="H143" i="1" s="1"/>
  <c r="H141" i="1"/>
  <c r="H140" i="1" s="1"/>
  <c r="H135" i="1"/>
  <c r="H129" i="1"/>
  <c r="H127" i="1"/>
  <c r="H124" i="1"/>
  <c r="H122" i="1"/>
  <c r="H120" i="1"/>
  <c r="I120" i="1" s="1"/>
  <c r="H117" i="1"/>
  <c r="H114" i="1"/>
  <c r="H111" i="1"/>
  <c r="H106" i="1"/>
  <c r="H105" i="1"/>
  <c r="H101" i="1"/>
  <c r="H98" i="1"/>
  <c r="H96" i="1"/>
  <c r="H94" i="1"/>
  <c r="H88" i="1"/>
  <c r="H83" i="1"/>
  <c r="H81" i="1"/>
  <c r="H78" i="1"/>
  <c r="H76" i="1"/>
  <c r="H73" i="1"/>
  <c r="H71" i="1"/>
  <c r="H69" i="1"/>
  <c r="H64" i="1"/>
  <c r="H62" i="1"/>
  <c r="H59" i="1"/>
  <c r="H57" i="1"/>
  <c r="H55" i="1"/>
  <c r="H51" i="1"/>
  <c r="H49" i="1"/>
  <c r="H44" i="1"/>
  <c r="H41" i="1"/>
  <c r="H39" i="1"/>
  <c r="H31" i="1"/>
  <c r="H29" i="1"/>
  <c r="H26" i="1"/>
  <c r="H23" i="1"/>
  <c r="H21" i="1"/>
  <c r="H19" i="1"/>
  <c r="H13" i="1"/>
  <c r="H12" i="1" s="1"/>
  <c r="H11" i="1" s="1"/>
  <c r="H10" i="1" s="1"/>
  <c r="H9" i="1" s="1"/>
  <c r="H290" i="1" l="1"/>
  <c r="H233" i="1"/>
  <c r="H232" i="1" s="1"/>
  <c r="H208" i="1"/>
  <c r="H515" i="1"/>
  <c r="H190" i="1"/>
  <c r="H220" i="1"/>
  <c r="H346" i="1"/>
  <c r="H453" i="1"/>
  <c r="H476" i="1"/>
  <c r="H104" i="1"/>
  <c r="H110" i="1"/>
  <c r="H116" i="1"/>
  <c r="H262" i="1"/>
  <c r="H329" i="1"/>
  <c r="H371" i="1"/>
  <c r="H363" i="1" s="1"/>
  <c r="H324" i="1"/>
  <c r="H249" i="1"/>
  <c r="H199" i="1"/>
  <c r="H496" i="1"/>
  <c r="H509" i="1"/>
  <c r="H502" i="1"/>
  <c r="H458" i="1"/>
  <c r="H215" i="1"/>
  <c r="H183" i="1"/>
  <c r="H157" i="1"/>
  <c r="H134" i="1"/>
  <c r="H113" i="1"/>
  <c r="H109" i="1" s="1"/>
  <c r="H100" i="1"/>
  <c r="H87" i="1"/>
  <c r="H25" i="1"/>
  <c r="H394" i="1"/>
  <c r="H345" i="1"/>
  <c r="H150" i="1"/>
  <c r="H139" i="1"/>
  <c r="H126" i="1"/>
  <c r="H119" i="1"/>
  <c r="H93" i="1"/>
  <c r="H80" i="1"/>
  <c r="H75" i="1"/>
  <c r="H68" i="1"/>
  <c r="H67" i="1" s="1"/>
  <c r="H61" i="1"/>
  <c r="H54" i="1"/>
  <c r="H48" i="1"/>
  <c r="H43" i="1"/>
  <c r="H38" i="1"/>
  <c r="H28" i="1"/>
  <c r="H18" i="1"/>
  <c r="G536" i="1"/>
  <c r="I536" i="1" s="1"/>
  <c r="G537" i="1"/>
  <c r="I537" i="1" s="1"/>
  <c r="G512" i="1"/>
  <c r="G445" i="1"/>
  <c r="I445" i="1" s="1"/>
  <c r="G424" i="1"/>
  <c r="I424" i="1" s="1"/>
  <c r="G340" i="1"/>
  <c r="I340" i="1" s="1"/>
  <c r="G257" i="1"/>
  <c r="G254" i="1"/>
  <c r="G210" i="1"/>
  <c r="G114" i="1"/>
  <c r="G113" i="1" s="1"/>
  <c r="G117" i="1"/>
  <c r="G116" i="1" s="1"/>
  <c r="G111" i="1"/>
  <c r="G110" i="1" s="1"/>
  <c r="H344" i="1" l="1"/>
  <c r="H393" i="1"/>
  <c r="H495" i="1"/>
  <c r="H198" i="1"/>
  <c r="I116" i="1"/>
  <c r="I110" i="1"/>
  <c r="H103" i="1"/>
  <c r="H452" i="1"/>
  <c r="H451" i="1" s="1"/>
  <c r="H514" i="1"/>
  <c r="G253" i="1"/>
  <c r="I253" i="1" s="1"/>
  <c r="I254" i="1"/>
  <c r="G511" i="1"/>
  <c r="I512" i="1"/>
  <c r="G209" i="1"/>
  <c r="I209" i="1" s="1"/>
  <c r="I210" i="1"/>
  <c r="G256" i="1"/>
  <c r="I256" i="1" s="1"/>
  <c r="I257" i="1"/>
  <c r="G444" i="1"/>
  <c r="H289" i="1"/>
  <c r="H362" i="1"/>
  <c r="H501" i="1"/>
  <c r="H248" i="1"/>
  <c r="H328" i="1"/>
  <c r="H261" i="1"/>
  <c r="H231" i="1"/>
  <c r="H207" i="1"/>
  <c r="I117" i="1"/>
  <c r="I111" i="1"/>
  <c r="H219" i="1"/>
  <c r="H182" i="1"/>
  <c r="H168" i="1" s="1"/>
  <c r="I114" i="1"/>
  <c r="I113" i="1"/>
  <c r="H149" i="1"/>
  <c r="H133" i="1"/>
  <c r="H92" i="1"/>
  <c r="H86" i="1"/>
  <c r="H17" i="1"/>
  <c r="H108" i="1"/>
  <c r="H66" i="1"/>
  <c r="H53" i="1"/>
  <c r="H37" i="1"/>
  <c r="G109" i="1"/>
  <c r="I109" i="1" s="1"/>
  <c r="H16" i="1" l="1"/>
  <c r="H15" i="1" s="1"/>
  <c r="H247" i="1"/>
  <c r="H288" i="1"/>
  <c r="G510" i="1"/>
  <c r="I511" i="1"/>
  <c r="H206" i="1"/>
  <c r="H260" i="1"/>
  <c r="G443" i="1"/>
  <c r="I443" i="1" s="1"/>
  <c r="I444" i="1"/>
  <c r="H392" i="1"/>
  <c r="H138" i="1"/>
  <c r="H137" i="1" s="1"/>
  <c r="H132" i="1"/>
  <c r="H91" i="1"/>
  <c r="H85" i="1"/>
  <c r="H36" i="1"/>
  <c r="G88" i="1"/>
  <c r="H246" i="1" l="1"/>
  <c r="H259" i="1"/>
  <c r="G509" i="1"/>
  <c r="I509" i="1" s="1"/>
  <c r="I510" i="1"/>
  <c r="G87" i="1"/>
  <c r="I88" i="1"/>
  <c r="H131" i="1"/>
  <c r="H90" i="1"/>
  <c r="G127" i="1"/>
  <c r="I127" i="1" s="1"/>
  <c r="G129" i="1"/>
  <c r="I129" i="1" s="1"/>
  <c r="G86" i="1" l="1"/>
  <c r="I87" i="1"/>
  <c r="H8" i="1"/>
  <c r="H539" i="1" s="1"/>
  <c r="H7" i="1" s="1"/>
  <c r="G126" i="1"/>
  <c r="I126" i="1" s="1"/>
  <c r="G124" i="1"/>
  <c r="I124" i="1" s="1"/>
  <c r="G122" i="1"/>
  <c r="I122" i="1" s="1"/>
  <c r="G85" i="1" l="1"/>
  <c r="I85" i="1" s="1"/>
  <c r="I86" i="1"/>
  <c r="G119" i="1"/>
  <c r="G229" i="1"/>
  <c r="G241" i="1"/>
  <c r="G238" i="1"/>
  <c r="G237" i="1" l="1"/>
  <c r="I237" i="1" s="1"/>
  <c r="I238" i="1"/>
  <c r="G228" i="1"/>
  <c r="I228" i="1" s="1"/>
  <c r="I229" i="1"/>
  <c r="G240" i="1"/>
  <c r="I241" i="1"/>
  <c r="G108" i="1"/>
  <c r="I108" i="1" s="1"/>
  <c r="I119" i="1"/>
  <c r="G196" i="1"/>
  <c r="G193" i="1"/>
  <c r="G26" i="1"/>
  <c r="I240" i="1" l="1"/>
  <c r="G192" i="1"/>
  <c r="I192" i="1" s="1"/>
  <c r="I193" i="1"/>
  <c r="G25" i="1"/>
  <c r="I25" i="1" s="1"/>
  <c r="I26" i="1"/>
  <c r="G195" i="1"/>
  <c r="I195" i="1" s="1"/>
  <c r="I196" i="1"/>
  <c r="G191" i="1"/>
  <c r="G279" i="1"/>
  <c r="I279" i="1" s="1"/>
  <c r="G190" i="1" l="1"/>
  <c r="I190" i="1" s="1"/>
  <c r="I191" i="1"/>
  <c r="G213" i="1"/>
  <c r="G201" i="1"/>
  <c r="G200" i="1" l="1"/>
  <c r="I200" i="1" s="1"/>
  <c r="I201" i="1"/>
  <c r="G212" i="1"/>
  <c r="I213" i="1"/>
  <c r="G31" i="1"/>
  <c r="I31" i="1" s="1"/>
  <c r="G208" i="1" l="1"/>
  <c r="I208" i="1" s="1"/>
  <c r="I212" i="1"/>
  <c r="G474" i="1"/>
  <c r="G39" i="1"/>
  <c r="I39" i="1" s="1"/>
  <c r="G473" i="1" l="1"/>
  <c r="I473" i="1" s="1"/>
  <c r="I474" i="1"/>
  <c r="G479" i="1"/>
  <c r="G226" i="1"/>
  <c r="G223" i="1"/>
  <c r="G222" i="1" l="1"/>
  <c r="I223" i="1"/>
  <c r="G225" i="1"/>
  <c r="I225" i="1" s="1"/>
  <c r="I226" i="1"/>
  <c r="G478" i="1"/>
  <c r="G477" i="1" s="1"/>
  <c r="I479" i="1"/>
  <c r="G348" i="1"/>
  <c r="I348" i="1" s="1"/>
  <c r="I477" i="1" l="1"/>
  <c r="I478" i="1"/>
  <c r="G221" i="1"/>
  <c r="I222" i="1"/>
  <c r="G429" i="1"/>
  <c r="I221" i="1" l="1"/>
  <c r="G220" i="1"/>
  <c r="G428" i="1"/>
  <c r="I428" i="1" s="1"/>
  <c r="I429" i="1"/>
  <c r="G219" i="1" l="1"/>
  <c r="I219" i="1" s="1"/>
  <c r="I220" i="1"/>
  <c r="G505" i="1"/>
  <c r="I505" i="1" s="1"/>
  <c r="G388" i="1"/>
  <c r="I388" i="1" s="1"/>
  <c r="G64" i="1" l="1"/>
  <c r="I64" i="1" s="1"/>
  <c r="I364" i="1" l="1"/>
  <c r="G244" i="1"/>
  <c r="G449" i="1"/>
  <c r="G448" i="1" l="1"/>
  <c r="I449" i="1"/>
  <c r="G243" i="1"/>
  <c r="I243" i="1" s="1"/>
  <c r="I244" i="1"/>
  <c r="G499" i="1"/>
  <c r="I448" i="1" l="1"/>
  <c r="G447" i="1"/>
  <c r="I447" i="1" s="1"/>
  <c r="G498" i="1"/>
  <c r="I499" i="1"/>
  <c r="G338" i="1"/>
  <c r="G342" i="1"/>
  <c r="I342" i="1" s="1"/>
  <c r="G331" i="1"/>
  <c r="I331" i="1" s="1"/>
  <c r="G333" i="1"/>
  <c r="I333" i="1" s="1"/>
  <c r="G335" i="1"/>
  <c r="I335" i="1" s="1"/>
  <c r="G272" i="1"/>
  <c r="G269" i="1"/>
  <c r="G83" i="1"/>
  <c r="I83" i="1" s="1"/>
  <c r="G59" i="1"/>
  <c r="I59" i="1" s="1"/>
  <c r="G29" i="1"/>
  <c r="G271" i="1" l="1"/>
  <c r="I271" i="1" s="1"/>
  <c r="I272" i="1"/>
  <c r="G28" i="1"/>
  <c r="I28" i="1" s="1"/>
  <c r="I29" i="1"/>
  <c r="G268" i="1"/>
  <c r="I268" i="1" s="1"/>
  <c r="I269" i="1"/>
  <c r="G337" i="1"/>
  <c r="I337" i="1" s="1"/>
  <c r="I338" i="1"/>
  <c r="G497" i="1"/>
  <c r="I498" i="1"/>
  <c r="G330" i="1"/>
  <c r="I330" i="1" s="1"/>
  <c r="G496" i="1" l="1"/>
  <c r="I497" i="1"/>
  <c r="G329" i="1"/>
  <c r="G328" i="1" l="1"/>
  <c r="I328" i="1" s="1"/>
  <c r="I329" i="1"/>
  <c r="G495" i="1"/>
  <c r="I495" i="1" s="1"/>
  <c r="I496" i="1"/>
  <c r="G158" i="1"/>
  <c r="G155" i="1"/>
  <c r="I155" i="1" s="1"/>
  <c r="G153" i="1"/>
  <c r="I153" i="1" s="1"/>
  <c r="G151" i="1"/>
  <c r="I151" i="1" s="1"/>
  <c r="G157" i="1" l="1"/>
  <c r="I157" i="1" s="1"/>
  <c r="I158" i="1"/>
  <c r="G150" i="1"/>
  <c r="G149" i="1" l="1"/>
  <c r="I149" i="1" s="1"/>
  <c r="I150" i="1"/>
  <c r="G534" i="1"/>
  <c r="G533" i="1" l="1"/>
  <c r="I533" i="1" s="1"/>
  <c r="I534" i="1"/>
  <c r="G426" i="1"/>
  <c r="I426" i="1" s="1"/>
  <c r="G422" i="1"/>
  <c r="G411" i="1"/>
  <c r="I411" i="1" s="1"/>
  <c r="G409" i="1"/>
  <c r="I409" i="1" s="1"/>
  <c r="G407" i="1"/>
  <c r="I407" i="1" s="1"/>
  <c r="G309" i="1"/>
  <c r="G147" i="1"/>
  <c r="G144" i="1"/>
  <c r="G308" i="1" l="1"/>
  <c r="I308" i="1" s="1"/>
  <c r="I309" i="1"/>
  <c r="G421" i="1"/>
  <c r="I421" i="1" s="1"/>
  <c r="I422" i="1"/>
  <c r="G146" i="1"/>
  <c r="I146" i="1" s="1"/>
  <c r="I147" i="1"/>
  <c r="G143" i="1"/>
  <c r="I143" i="1" s="1"/>
  <c r="I144" i="1"/>
  <c r="G406" i="1"/>
  <c r="G217" i="1"/>
  <c r="I406" i="1" l="1"/>
  <c r="G395" i="1"/>
  <c r="G216" i="1"/>
  <c r="I217" i="1"/>
  <c r="G380" i="1"/>
  <c r="I380" i="1" s="1"/>
  <c r="G382" i="1"/>
  <c r="I382" i="1" s="1"/>
  <c r="G384" i="1"/>
  <c r="I384" i="1" s="1"/>
  <c r="G306" i="1"/>
  <c r="I306" i="1" s="1"/>
  <c r="G304" i="1"/>
  <c r="I304" i="1" s="1"/>
  <c r="G302" i="1"/>
  <c r="I302" i="1" s="1"/>
  <c r="G275" i="1"/>
  <c r="I275" i="1" s="1"/>
  <c r="G277" i="1"/>
  <c r="I277" i="1" s="1"/>
  <c r="G215" i="1" l="1"/>
  <c r="I216" i="1"/>
  <c r="G274" i="1"/>
  <c r="I274" i="1" s="1"/>
  <c r="G379" i="1"/>
  <c r="I379" i="1" s="1"/>
  <c r="G301" i="1"/>
  <c r="I301" i="1" s="1"/>
  <c r="G101" i="1"/>
  <c r="G81" i="1"/>
  <c r="G100" i="1" l="1"/>
  <c r="I100" i="1" s="1"/>
  <c r="I101" i="1"/>
  <c r="G207" i="1"/>
  <c r="I207" i="1" s="1"/>
  <c r="I215" i="1"/>
  <c r="G80" i="1"/>
  <c r="I80" i="1" s="1"/>
  <c r="I81" i="1"/>
  <c r="G294" i="1"/>
  <c r="I294" i="1" s="1"/>
  <c r="G266" i="1"/>
  <c r="I266" i="1" s="1"/>
  <c r="G106" i="1" l="1"/>
  <c r="I106" i="1" s="1"/>
  <c r="G235" i="1" l="1"/>
  <c r="G234" i="1" l="1"/>
  <c r="G233" i="1" s="1"/>
  <c r="I235" i="1"/>
  <c r="I234" i="1" l="1"/>
  <c r="G292" i="1"/>
  <c r="G297" i="1"/>
  <c r="I297" i="1" s="1"/>
  <c r="G299" i="1"/>
  <c r="I299" i="1" s="1"/>
  <c r="G291" i="1" l="1"/>
  <c r="I291" i="1" s="1"/>
  <c r="I292" i="1"/>
  <c r="I233" i="1"/>
  <c r="G232" i="1"/>
  <c r="G296" i="1"/>
  <c r="I296" i="1" s="1"/>
  <c r="I232" i="1" l="1"/>
  <c r="G231" i="1"/>
  <c r="G188" i="1"/>
  <c r="G187" i="1" s="1"/>
  <c r="I187" i="1" l="1"/>
  <c r="I188" i="1"/>
  <c r="G206" i="1"/>
  <c r="I206" i="1" s="1"/>
  <c r="I231" i="1"/>
  <c r="G531" i="1"/>
  <c r="G530" i="1" l="1"/>
  <c r="I531" i="1"/>
  <c r="G519" i="1"/>
  <c r="G522" i="1"/>
  <c r="G518" i="1" l="1"/>
  <c r="I518" i="1" s="1"/>
  <c r="I519" i="1"/>
  <c r="G521" i="1"/>
  <c r="I521" i="1" s="1"/>
  <c r="I522" i="1"/>
  <c r="G529" i="1"/>
  <c r="I530" i="1"/>
  <c r="G517" i="1"/>
  <c r="I517" i="1" s="1"/>
  <c r="I529" i="1" l="1"/>
  <c r="G528" i="1"/>
  <c r="I528" i="1" s="1"/>
  <c r="G390" i="1"/>
  <c r="G350" i="1"/>
  <c r="I350" i="1" s="1"/>
  <c r="G387" i="1" l="1"/>
  <c r="I387" i="1" s="1"/>
  <c r="I390" i="1"/>
  <c r="G347" i="1"/>
  <c r="G386" i="1" l="1"/>
  <c r="I386" i="1" s="1"/>
  <c r="G346" i="1"/>
  <c r="I346" i="1" s="1"/>
  <c r="I347" i="1"/>
  <c r="G435" i="1"/>
  <c r="I435" i="1" s="1"/>
  <c r="G526" i="1"/>
  <c r="G185" i="1"/>
  <c r="G507" i="1"/>
  <c r="I507" i="1" s="1"/>
  <c r="G525" i="1" l="1"/>
  <c r="I526" i="1"/>
  <c r="G184" i="1"/>
  <c r="I184" i="1" s="1"/>
  <c r="I185" i="1"/>
  <c r="G504" i="1"/>
  <c r="G183" i="1"/>
  <c r="I183" i="1" s="1"/>
  <c r="G456" i="1"/>
  <c r="G433" i="1"/>
  <c r="G415" i="1"/>
  <c r="I415" i="1" s="1"/>
  <c r="G417" i="1"/>
  <c r="I417" i="1" s="1"/>
  <c r="G419" i="1"/>
  <c r="I419" i="1" s="1"/>
  <c r="G397" i="1"/>
  <c r="I397" i="1" s="1"/>
  <c r="G399" i="1"/>
  <c r="I399" i="1" s="1"/>
  <c r="G401" i="1"/>
  <c r="I401" i="1" s="1"/>
  <c r="G373" i="1"/>
  <c r="I373" i="1" s="1"/>
  <c r="G375" i="1"/>
  <c r="I375" i="1" s="1"/>
  <c r="G377" i="1"/>
  <c r="I377" i="1" s="1"/>
  <c r="G318" i="1"/>
  <c r="I318" i="1" s="1"/>
  <c r="G320" i="1"/>
  <c r="I320" i="1" s="1"/>
  <c r="G322" i="1"/>
  <c r="I322" i="1" s="1"/>
  <c r="G282" i="1"/>
  <c r="I282" i="1" s="1"/>
  <c r="G284" i="1"/>
  <c r="I284" i="1" s="1"/>
  <c r="G286" i="1"/>
  <c r="I286" i="1" s="1"/>
  <c r="G251" i="1"/>
  <c r="G204" i="1"/>
  <c r="G141" i="1"/>
  <c r="G105" i="1"/>
  <c r="G94" i="1"/>
  <c r="I94" i="1" s="1"/>
  <c r="G96" i="1"/>
  <c r="I96" i="1" s="1"/>
  <c r="G98" i="1"/>
  <c r="I98" i="1" s="1"/>
  <c r="G69" i="1"/>
  <c r="I69" i="1" s="1"/>
  <c r="G71" i="1"/>
  <c r="I71" i="1" s="1"/>
  <c r="G73" i="1"/>
  <c r="I73" i="1" s="1"/>
  <c r="G19" i="1"/>
  <c r="I19" i="1" s="1"/>
  <c r="G23" i="1"/>
  <c r="I23" i="1" s="1"/>
  <c r="G21" i="1"/>
  <c r="I21" i="1" s="1"/>
  <c r="G13" i="1"/>
  <c r="G326" i="1"/>
  <c r="G487" i="1"/>
  <c r="G490" i="1"/>
  <c r="G493" i="1"/>
  <c r="G360" i="1"/>
  <c r="G471" i="1"/>
  <c r="G468" i="1" s="1"/>
  <c r="G466" i="1"/>
  <c r="I466" i="1" s="1"/>
  <c r="G464" i="1"/>
  <c r="I464" i="1" s="1"/>
  <c r="G462" i="1"/>
  <c r="I462" i="1" s="1"/>
  <c r="G492" i="1" l="1"/>
  <c r="I492" i="1" s="1"/>
  <c r="I493" i="1"/>
  <c r="G486" i="1"/>
  <c r="I486" i="1" s="1"/>
  <c r="I487" i="1"/>
  <c r="G104" i="1"/>
  <c r="I105" i="1"/>
  <c r="G203" i="1"/>
  <c r="I203" i="1" s="1"/>
  <c r="I204" i="1"/>
  <c r="G455" i="1"/>
  <c r="I456" i="1"/>
  <c r="I468" i="1"/>
  <c r="I471" i="1"/>
  <c r="G359" i="1"/>
  <c r="I359" i="1" s="1"/>
  <c r="I360" i="1"/>
  <c r="G489" i="1"/>
  <c r="I489" i="1" s="1"/>
  <c r="I490" i="1"/>
  <c r="G325" i="1"/>
  <c r="I325" i="1" s="1"/>
  <c r="I326" i="1"/>
  <c r="G250" i="1"/>
  <c r="I251" i="1"/>
  <c r="G432" i="1"/>
  <c r="G431" i="1" s="1"/>
  <c r="I433" i="1"/>
  <c r="G503" i="1"/>
  <c r="I504" i="1"/>
  <c r="G524" i="1"/>
  <c r="I525" i="1"/>
  <c r="G140" i="1"/>
  <c r="I141" i="1"/>
  <c r="G12" i="1"/>
  <c r="I13" i="1"/>
  <c r="G199" i="1"/>
  <c r="G93" i="1"/>
  <c r="G485" i="1"/>
  <c r="G476" i="1"/>
  <c r="I476" i="1" s="1"/>
  <c r="G182" i="1"/>
  <c r="G372" i="1"/>
  <c r="I372" i="1" s="1"/>
  <c r="G414" i="1"/>
  <c r="G281" i="1"/>
  <c r="I281" i="1" s="1"/>
  <c r="G396" i="1"/>
  <c r="G317" i="1"/>
  <c r="G290" i="1" s="1"/>
  <c r="G324" i="1"/>
  <c r="I324" i="1" s="1"/>
  <c r="G18" i="1"/>
  <c r="G68" i="1"/>
  <c r="G461" i="1"/>
  <c r="I461" i="1" s="1"/>
  <c r="G264" i="1"/>
  <c r="I317" i="1" l="1"/>
  <c r="G263" i="1"/>
  <c r="I263" i="1" s="1"/>
  <c r="I264" i="1"/>
  <c r="I396" i="1"/>
  <c r="G413" i="1"/>
  <c r="I413" i="1" s="1"/>
  <c r="I414" i="1"/>
  <c r="I182" i="1"/>
  <c r="G484" i="1"/>
  <c r="I484" i="1" s="1"/>
  <c r="I485" i="1"/>
  <c r="G198" i="1"/>
  <c r="I198" i="1" s="1"/>
  <c r="I199" i="1"/>
  <c r="G17" i="1"/>
  <c r="I18" i="1"/>
  <c r="G92" i="1"/>
  <c r="I93" i="1"/>
  <c r="I524" i="1"/>
  <c r="G516" i="1"/>
  <c r="G502" i="1"/>
  <c r="I503" i="1"/>
  <c r="I431" i="1"/>
  <c r="I432" i="1"/>
  <c r="G249" i="1"/>
  <c r="I250" i="1"/>
  <c r="G454" i="1"/>
  <c r="I455" i="1"/>
  <c r="G103" i="1"/>
  <c r="I103" i="1" s="1"/>
  <c r="I104" i="1"/>
  <c r="G139" i="1"/>
  <c r="I140" i="1"/>
  <c r="G67" i="1"/>
  <c r="I67" i="1" s="1"/>
  <c r="I68" i="1"/>
  <c r="G11" i="1"/>
  <c r="I12" i="1"/>
  <c r="G460" i="1"/>
  <c r="G262" i="1"/>
  <c r="G371" i="1"/>
  <c r="G357" i="1"/>
  <c r="G354" i="1"/>
  <c r="G168" i="1" l="1"/>
  <c r="I168" i="1" s="1"/>
  <c r="G353" i="1"/>
  <c r="I353" i="1" s="1"/>
  <c r="I354" i="1"/>
  <c r="G363" i="1"/>
  <c r="I371" i="1"/>
  <c r="G261" i="1"/>
  <c r="I261" i="1" s="1"/>
  <c r="I262" i="1"/>
  <c r="G515" i="1"/>
  <c r="I516" i="1"/>
  <c r="G356" i="1"/>
  <c r="I356" i="1" s="1"/>
  <c r="I357" i="1"/>
  <c r="G458" i="1"/>
  <c r="I460" i="1"/>
  <c r="G453" i="1"/>
  <c r="I454" i="1"/>
  <c r="I249" i="1"/>
  <c r="G248" i="1"/>
  <c r="G501" i="1"/>
  <c r="I501" i="1" s="1"/>
  <c r="I502" i="1"/>
  <c r="G91" i="1"/>
  <c r="I92" i="1"/>
  <c r="G16" i="1"/>
  <c r="I17" i="1"/>
  <c r="G394" i="1"/>
  <c r="I395" i="1"/>
  <c r="G289" i="1"/>
  <c r="I289" i="1" s="1"/>
  <c r="I290" i="1"/>
  <c r="G138" i="1"/>
  <c r="G137" i="1" s="1"/>
  <c r="I139" i="1"/>
  <c r="G10" i="1"/>
  <c r="I11" i="1"/>
  <c r="G260" i="1"/>
  <c r="I260" i="1" s="1"/>
  <c r="G459" i="1"/>
  <c r="I459" i="1" s="1"/>
  <c r="G352" i="1"/>
  <c r="I352" i="1" s="1"/>
  <c r="G288" i="1" l="1"/>
  <c r="I288" i="1" s="1"/>
  <c r="G393" i="1"/>
  <c r="I394" i="1"/>
  <c r="G247" i="1"/>
  <c r="I248" i="1"/>
  <c r="I16" i="1"/>
  <c r="G15" i="1"/>
  <c r="I15" i="1" s="1"/>
  <c r="G90" i="1"/>
  <c r="I90" i="1" s="1"/>
  <c r="I91" i="1"/>
  <c r="G452" i="1"/>
  <c r="I452" i="1" s="1"/>
  <c r="I453" i="1"/>
  <c r="G451" i="1"/>
  <c r="I451" i="1" s="1"/>
  <c r="I458" i="1"/>
  <c r="G514" i="1"/>
  <c r="I514" i="1" s="1"/>
  <c r="I515" i="1"/>
  <c r="G362" i="1"/>
  <c r="I362" i="1" s="1"/>
  <c r="I363" i="1"/>
  <c r="I138" i="1"/>
  <c r="I137" i="1"/>
  <c r="G9" i="1"/>
  <c r="I9" i="1" s="1"/>
  <c r="I10" i="1"/>
  <c r="G345" i="1"/>
  <c r="G51" i="1"/>
  <c r="I51" i="1" s="1"/>
  <c r="G49" i="1"/>
  <c r="I49" i="1" s="1"/>
  <c r="G78" i="1"/>
  <c r="I78" i="1" s="1"/>
  <c r="G76" i="1"/>
  <c r="I76" i="1" s="1"/>
  <c r="G62" i="1"/>
  <c r="G57" i="1"/>
  <c r="I57" i="1" s="1"/>
  <c r="G55" i="1"/>
  <c r="I55" i="1" s="1"/>
  <c r="G46" i="1"/>
  <c r="I46" i="1" s="1"/>
  <c r="G44" i="1"/>
  <c r="I44" i="1" s="1"/>
  <c r="G41" i="1"/>
  <c r="I41" i="1" s="1"/>
  <c r="G61" i="1" l="1"/>
  <c r="I61" i="1" s="1"/>
  <c r="I62" i="1"/>
  <c r="G344" i="1"/>
  <c r="I345" i="1"/>
  <c r="G246" i="1"/>
  <c r="I246" i="1" s="1"/>
  <c r="I247" i="1"/>
  <c r="I393" i="1"/>
  <c r="G392" i="1"/>
  <c r="I392" i="1" s="1"/>
  <c r="G54" i="1"/>
  <c r="I54" i="1" s="1"/>
  <c r="G38" i="1"/>
  <c r="I38" i="1" s="1"/>
  <c r="G75" i="1"/>
  <c r="G48" i="1"/>
  <c r="I48" i="1" s="1"/>
  <c r="G43" i="1"/>
  <c r="I43" i="1" s="1"/>
  <c r="G135" i="1"/>
  <c r="G66" i="1" l="1"/>
  <c r="I66" i="1" s="1"/>
  <c r="I75" i="1"/>
  <c r="G259" i="1"/>
  <c r="I259" i="1" s="1"/>
  <c r="I344" i="1"/>
  <c r="G134" i="1"/>
  <c r="I135" i="1"/>
  <c r="G53" i="1"/>
  <c r="I53" i="1" s="1"/>
  <c r="G37" i="1"/>
  <c r="I37" i="1" s="1"/>
  <c r="G133" i="1" l="1"/>
  <c r="I134" i="1"/>
  <c r="G36" i="1"/>
  <c r="I36" i="1" s="1"/>
  <c r="G132" i="1" l="1"/>
  <c r="I133" i="1"/>
  <c r="G8" i="1"/>
  <c r="G131" i="1" l="1"/>
  <c r="I131" i="1" s="1"/>
  <c r="I132" i="1"/>
  <c r="G539" i="1"/>
  <c r="I8" i="1"/>
  <c r="I539" i="1" l="1"/>
  <c r="G7" i="1"/>
  <c r="I7" i="1" s="1"/>
</calcChain>
</file>

<file path=xl/sharedStrings.xml><?xml version="1.0" encoding="utf-8"?>
<sst xmlns="http://schemas.openxmlformats.org/spreadsheetml/2006/main" count="2079" uniqueCount="380">
  <si>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</si>
  <si>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</si>
  <si>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</si>
  <si>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</si>
  <si>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</si>
  <si>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</si>
  <si>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</si>
  <si>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</si>
  <si>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</si>
  <si>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</si>
  <si>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</si>
  <si>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</si>
  <si>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</si>
  <si>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</si>
  <si>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</si>
  <si>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</si>
  <si>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</si>
  <si>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</si>
  <si>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</si>
  <si>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</si>
  <si>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</si>
  <si>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</si>
  <si>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</si>
  <si>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</si>
  <si>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</si>
  <si>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</si>
  <si>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</si>
  <si>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</si>
  <si>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</si>
  <si>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</si>
  <si>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</si>
  <si>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</si>
  <si>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</si>
  <si>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</si>
  <si>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</si>
  <si>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07</t>
  </si>
  <si>
    <t>Расходы на выплаты персоналу казенных учреждений</t>
  </si>
  <si>
    <t>110</t>
  </si>
  <si>
    <t>Проведение мероприятий для детей и молодежи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</si>
  <si>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</si>
  <si>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</si>
  <si>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</si>
  <si>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</si>
  <si>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</si>
  <si>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</si>
  <si>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</si>
  <si>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</si>
  <si>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</si>
  <si>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</si>
  <si>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</si>
  <si>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</si>
  <si>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</si>
  <si>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</si>
  <si>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</si>
  <si>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</si>
  <si>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</si>
  <si>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</si>
  <si>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Организация сбора и вывоза бытовых отходов и мусора</t>
  </si>
  <si>
    <t>Развитие молодежной политики</t>
  </si>
  <si>
    <t>Развитие образования, создание условий для социализации детей и молодежи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</si>
  <si>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</si>
  <si>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</si>
  <si>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</si>
  <si>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</si>
  <si>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</si>
  <si>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</si>
  <si>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 xml:space="preserve">Расходы на образование  и организацию деятельности комиссий по делам несовершеннолетних и защите их прав </t>
  </si>
  <si>
    <t>Расходы на осуществление организации и обеспечение деятельности по опеке и попечительству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</si>
  <si>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</si>
  <si>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Расходы, необходимые для ведения регистра муниципальных нормативных правовых актов</t>
  </si>
  <si>
    <t>06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</si>
  <si>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</si>
  <si>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средст, поступивших из областного бюджета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</si>
  <si>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</si>
  <si>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</si>
  <si>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</si>
  <si>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Межбюджетные трансферты</t>
  </si>
  <si>
    <t>530</t>
  </si>
  <si>
    <t>Другие вопросы в области национальной экономики</t>
  </si>
  <si>
    <t>12</t>
  </si>
  <si>
    <t>Развитие субъектов малого и среднего предпринимательства в Северном районе Новосибирской области</t>
  </si>
  <si>
    <t>Иные межбюджетные трансферты</t>
  </si>
  <si>
    <t>810</t>
  </si>
  <si>
    <t>Другие вопросы в области образования</t>
  </si>
  <si>
    <t>Развитие физической культуры и спорта в Северном районе Новосибирской области</t>
  </si>
  <si>
    <t>Бюджетные инвестиции</t>
  </si>
  <si>
    <t>400</t>
  </si>
  <si>
    <t>Мероприятия по проведению оздоровительной компании детей в Северном районе Новосибирской области</t>
  </si>
  <si>
    <t>Мероприятия по благоустройству территории Северного района Новосибирской области</t>
  </si>
  <si>
    <t>Образование</t>
  </si>
  <si>
    <t>Дошкольное образование</t>
  </si>
  <si>
    <t>Развитие образования, создание условий для социализации детей и молодежи в Северном районе Новосибирской области</t>
  </si>
  <si>
    <t>Общее образование</t>
  </si>
  <si>
    <t>Школы-детские сады, школы начальные, неполные средние и средние</t>
  </si>
  <si>
    <t>Обеспечение деятельности школ-детских садов, школ начальных, неполных средних и средних, за счет средств областного бюджета</t>
  </si>
  <si>
    <t>Учреждения по внешкольной работе с детьми</t>
  </si>
  <si>
    <t>Обеспечение деятельности учреждений по внешкольной работе с детьми</t>
  </si>
  <si>
    <t>Учреждения, обеспечивающие предоставление услуг в сфере образования</t>
  </si>
  <si>
    <t>Обеспечение деятельности учреждений, обеспечивающих предоставление услуг в сфере образования</t>
  </si>
  <si>
    <t>Библиотеки</t>
  </si>
  <si>
    <t>Обеспечение деятельности учреждений централизованной библиотечной системы</t>
  </si>
  <si>
    <t>Социальное обслуживание населения</t>
  </si>
  <si>
    <t>Учреждения социального обслуживания населения</t>
  </si>
  <si>
    <t>Расходы на обеспечение социального обслуживания отдельных категорий граждан, за счет средств областного бюджета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</si>
  <si>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</si>
  <si>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</si>
  <si>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Охрана семьи и детства</t>
  </si>
  <si>
    <t>Реализация мероприятий по проведению оздоровительной компании детей за счет средст Северного района Новосибирской области</t>
  </si>
  <si>
    <t>Выплата приемной семье на содержание подопечных детей</t>
  </si>
  <si>
    <t>Выплата вознаграждения приемным родителям</t>
  </si>
  <si>
    <t>Выплаты семьям опекунов на содержание подопечных детей</t>
  </si>
  <si>
    <t>Расходы на социальную поддержку детей-сирот и детей, оставшихся без попечения родителей</t>
  </si>
  <si>
    <t>Расходы на предоставление бесплатного питания, бесплатного комплекта одежды и обуви, мягкого инвентаря и оборудования, на культурно-массовые мероприятия, детям-сиротам и детям, оставшимся без попечения родителей, обучающихся в муниципальных образовательных учреждениях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</si>
  <si>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</si>
  <si>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</si>
  <si>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</si>
  <si>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</si>
  <si>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Физическая культура и спорт</t>
  </si>
  <si>
    <t>Физическая культура</t>
  </si>
  <si>
    <t>500</t>
  </si>
  <si>
    <t xml:space="preserve">Выравнивание бюджетной обеспеченности поселений из районного фонда финансовой поддержки </t>
  </si>
  <si>
    <t>Дотации</t>
  </si>
  <si>
    <t>Дошкольные учреждения</t>
  </si>
  <si>
    <t>Обеспечение деятельности  дошкольных учреждений за счет средств областного бюджета</t>
  </si>
  <si>
    <t>Обеспечение деятельности  дошкольных учреждений за счет средств Северного района Новосибирской области</t>
  </si>
  <si>
    <t>Обеспечение деятельности школ-детских садов, школ начальных, неполных средних и средних, за счет средств Северного района Новосибирской области</t>
  </si>
  <si>
    <t>Расходы на проведение мероприятий для детей и молодежи</t>
  </si>
  <si>
    <t>Расходы на обеспечение социального обслуживания отдельных категорий граждан, за счет средств Северного района Новосибирской области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</si>
  <si>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"Развитие системы социальной поддержки населения Новосибирской области"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</si>
  <si>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</si>
  <si>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</si>
  <si>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</si>
  <si>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</si>
  <si>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Выравнивание бюджетной обеспеченности поселений, за счет средств областного бюджета</t>
  </si>
  <si>
    <t>Предоставление дотаций на выравнивание бюджетной обеспеченности бюджетам поселений из районного фонда финансовой поддержки поселений за счет субвенции на осуществление отдельных государственных полномочий Новосибирской области по расчету и предоставлению дотации бюджетам поселений</t>
  </si>
  <si>
    <t>Предоставление дотаций на выравнивание бюджетной обеспеченности бюджетам поселений из районного фонда финансовой поддержки поселений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</si>
  <si>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Субвенции</t>
  </si>
  <si>
    <t>Межбюджетные трансферты, передаваемые бюджетам поселений за счет средств дорожного фонда Северного района Новосибирской области, поступающих а район в форме акцизов, для формирования дорожного фонда поселений</t>
  </si>
  <si>
    <t>540</t>
  </si>
  <si>
    <t>Развитие субъектов малого и среднего предпринимательства в Северном районе Новосибирской области за счет средств Северного района Новосибирской области в рамках  муниципальной программы "Развитие  малого и среднего предпринимательства в Северном районе Новосибирской области на 2014-2018 годы"</t>
  </si>
  <si>
    <t>Обеспечение деятельности групп дошкольного образования в муниципальных образовательных учреждениях Северного района Новосибирской области за счет средств областного бюджета</t>
  </si>
  <si>
    <t xml:space="preserve">Реализация мероприятий по проведению оздоровительной компании детей за счет средств областного бюджета в рамках государственной программы Новосибирской области "Развития системы социальной поддержки населения и улучшение социального положения семей с детьми в Новосибирской области на 2014-2019 годы" </t>
  </si>
  <si>
    <t>99 0 00 00000</t>
  </si>
  <si>
    <t>99 0 00 03000</t>
  </si>
  <si>
    <t>99 0 00 03120</t>
  </si>
  <si>
    <t>99 0 00 03130</t>
  </si>
  <si>
    <t>04 0 00 00000</t>
  </si>
  <si>
    <t>04 0 00 70180</t>
  </si>
  <si>
    <t>05 0 00 70190</t>
  </si>
  <si>
    <t>05 0 00 70230</t>
  </si>
  <si>
    <t>99 0 00 70210</t>
  </si>
  <si>
    <t>99 0 00 20550</t>
  </si>
  <si>
    <t xml:space="preserve">99 0 00 20550 </t>
  </si>
  <si>
    <t>99 0 00 90020</t>
  </si>
  <si>
    <t>05 0 00 00000</t>
  </si>
  <si>
    <t>99 0 00 51180</t>
  </si>
  <si>
    <t>99 0 00 18010</t>
  </si>
  <si>
    <t>61 0 00 00000</t>
  </si>
  <si>
    <t>61 0 00 70760</t>
  </si>
  <si>
    <t>61 0 00 70770</t>
  </si>
  <si>
    <t>41 0 00 00000</t>
  </si>
  <si>
    <t>41 0 00 70700</t>
  </si>
  <si>
    <t>10 0 00 00000</t>
  </si>
  <si>
    <t>10 3 00 00000</t>
  </si>
  <si>
    <t>410</t>
  </si>
  <si>
    <t>50 0 00 00000</t>
  </si>
  <si>
    <t>50 3 00 00000</t>
  </si>
  <si>
    <t>50 3 00 06050</t>
  </si>
  <si>
    <t>99 0 00 40000</t>
  </si>
  <si>
    <t>99 0 00 41010</t>
  </si>
  <si>
    <t>07 0 00 00000</t>
  </si>
  <si>
    <t>07 1 00 00000</t>
  </si>
  <si>
    <t>07 1 00 70110</t>
  </si>
  <si>
    <t>07 1 00 71110</t>
  </si>
  <si>
    <t>07 2 00 00000</t>
  </si>
  <si>
    <t>07 2 00 70110</t>
  </si>
  <si>
    <t>07 2 00 70120</t>
  </si>
  <si>
    <t>07 2 00 71120</t>
  </si>
  <si>
    <t>07 4 00 00000</t>
  </si>
  <si>
    <t>07 4 00 00640</t>
  </si>
  <si>
    <t>07 6 00 00000</t>
  </si>
  <si>
    <t>07 6 00 04310</t>
  </si>
  <si>
    <t>07 7 00 00000</t>
  </si>
  <si>
    <t>07 7 00 70360</t>
  </si>
  <si>
    <t>07 5 00 00000</t>
  </si>
  <si>
    <t>07 5 00 00660</t>
  </si>
  <si>
    <t>07 6 00 04360</t>
  </si>
  <si>
    <t>08 0 00 00000</t>
  </si>
  <si>
    <t>08 1 00 00720</t>
  </si>
  <si>
    <t>08 1 00 00000</t>
  </si>
  <si>
    <t>08 2 00 00000</t>
  </si>
  <si>
    <t>08 2 00 00740</t>
  </si>
  <si>
    <t>08 3 00 00000</t>
  </si>
  <si>
    <t>08 3 00 00750</t>
  </si>
  <si>
    <t>Премии и гранты</t>
  </si>
  <si>
    <t>10 1 00 02020</t>
  </si>
  <si>
    <t>10 2 00 00000</t>
  </si>
  <si>
    <t>10 2 00 70180</t>
  </si>
  <si>
    <t>10 2 00 70190</t>
  </si>
  <si>
    <t xml:space="preserve">10 0 00 00000  </t>
  </si>
  <si>
    <t>11 0 00 00000</t>
  </si>
  <si>
    <t>11 0 00 05120</t>
  </si>
  <si>
    <t>99 0 00 70000</t>
  </si>
  <si>
    <t>99 0 00 70220</t>
  </si>
  <si>
    <t>99 0 00 70510</t>
  </si>
  <si>
    <t>Предоставление дотаций на выравнивание бюджетной обеспеченности бюджетам поселений из районного фонда финансовой поддержки поселений за счет средств Северного района Новосибирской области</t>
  </si>
  <si>
    <t>99 0 00 82000</t>
  </si>
  <si>
    <t>99 0 00 82010</t>
  </si>
  <si>
    <t>Обеспечение деятельности органов местного самоуправления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</si>
  <si>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99 1 00 70510</t>
  </si>
  <si>
    <t>Обеспечение деятельности детских дошкольных учреждений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</si>
  <si>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07 1 00 70510</t>
  </si>
  <si>
    <t>Обеспечение деятельности школ-детских садов, школ начальных, неполных средних и средних,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</si>
  <si>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07 2 00 70510</t>
  </si>
  <si>
    <t>Обеспечение деятельности учреждений по внешкольной работе с детьми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</si>
  <si>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07 4 00 70510</t>
  </si>
  <si>
    <t>Обеспечение деятельности учреждений, обеспечивающих предоставление услуг в сфере образования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</si>
  <si>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07 5 00 70510</t>
  </si>
  <si>
    <t>Обеспечение деятельности учреждений культуры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</si>
  <si>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Взносы на капитальный ремонт общего имущества в многоквартирных домах</t>
  </si>
  <si>
    <t>50 1 00 05030</t>
  </si>
  <si>
    <t>Расходы на создание противопожарных минерализированных полос для защиты населенных пунктов за счет средств областного бюджета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</si>
  <si>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99 0 00 70440</t>
  </si>
  <si>
    <t>Расходы на создание противопожарных минерализированных полос для защиты населенных пунктов за счет средств Северного района Новосибирской области</t>
  </si>
  <si>
    <t>Расходы на обеспечение питанием отдельных категорий детей, обучающихся в общеобразовательных учреждениях Северного района Новосибирской области за счет средств областного бюджета</t>
  </si>
  <si>
    <t>08 1 00 70510</t>
  </si>
  <si>
    <t>Обеспечение деятельности централизованной библиотечной системы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</si>
  <si>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08 2 00 70510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</si>
  <si>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</si>
  <si>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</si>
  <si>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</si>
  <si>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Субсидии юридическим лицам (кроме некомерческих организаций), индивидуальным предпринимателям, физическим лицам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</si>
  <si>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</si>
  <si>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</si>
  <si>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</si>
  <si>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</si>
  <si>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</si>
  <si>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</si>
  <si>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</si>
  <si>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</si>
  <si>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Улучшение социального положения семей с детьми, обеспечение дружественных семей и детству общественных отношений и инфраструктуры жизнитеятельности за счет средств областного бюджета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</si>
  <si>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Мероприятия в сфере культуры</t>
  </si>
  <si>
    <t>Поддержка в сфере культуры, проведение мероприятий в сфере культуры</t>
  </si>
  <si>
    <t>Субсидии местным бюджетам поселений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</si>
  <si>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Предоставление иных межбюджетных трансфертов местным бюджетам поселений для обеспечения мер по сбалансированности местных бюджетов</t>
  </si>
  <si>
    <t>99 0 00 82020</t>
  </si>
  <si>
    <t>Главный распорядитель бюджетных средств</t>
  </si>
  <si>
    <t>Администрация Северного района Новосибирской области</t>
  </si>
  <si>
    <t>Капитальные вложения в объекты государственной (муниципальной) собственности</t>
  </si>
  <si>
    <t>Обеспечение деятельности Единой дежурно-диспетчерской службы Северного района Новосибирской области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</si>
  <si>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99 2 00 00180</t>
  </si>
  <si>
    <t>99 2 00 70510</t>
  </si>
  <si>
    <t xml:space="preserve">Обеспечение деятельности Единой дежурно-диспетчерской службы Северного района Новосибирской области </t>
  </si>
  <si>
    <t>Обеспечение деятельности Единой дежурно-диспетчерской службы Северного района Новосибирской области за счет средств Северного района Новосибирской области</t>
  </si>
  <si>
    <t>99 2 00 00000</t>
  </si>
  <si>
    <t>Строительство объектов образования на территории Северного района Новосибирской области за счет средств Северного района Новосибирской области</t>
  </si>
  <si>
    <t>Строительство объектов образования на территории Северного района Новосибирской области за счет средств областного бюджета в рамках подпрограммы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</si>
  <si>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07 1 00 70490</t>
  </si>
  <si>
    <t>07 1 00 70500</t>
  </si>
  <si>
    <t>07 2 00 70849</t>
  </si>
  <si>
    <t>Дополнительное образование детей</t>
  </si>
  <si>
    <t>07 7 00 70179</t>
  </si>
  <si>
    <t>07 7 00 70359</t>
  </si>
  <si>
    <t>Другие вопросы в области социальной политики</t>
  </si>
  <si>
    <t>Оказание мер социальной поддержки инвалидам и другим маломобильным группам населения, проживающим на территории Северного района Новосибирской области</t>
  </si>
  <si>
    <t>10 5 00 00000</t>
  </si>
  <si>
    <t>10 5 00 70340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</si>
  <si>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</si>
  <si>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Молодежная политика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</si>
  <si>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</si>
  <si>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10 3 00 R0829</t>
  </si>
  <si>
    <t>Развитие и укрепление материально-технической базы учреждений культуты Северного района Новосибирской области</t>
  </si>
  <si>
    <t>08 7 00 00000</t>
  </si>
  <si>
    <t>Обеспечение развития и укрепления материально-технической базы муниципальных домов культуры Северного района Новосибирской области за счет средств областного бюджета в рамках реализации государственной программы Новосибирской области "Культура Новосибирской области" на 2015-2020 годы"</t>
  </si>
  <si>
    <t>04 0 00 70159</t>
  </si>
  <si>
    <t>04 0 00 70289</t>
  </si>
  <si>
    <t>10 3 00 70289</t>
  </si>
  <si>
    <t>07 2 00 70910</t>
  </si>
  <si>
    <t>10 7 00 70289</t>
  </si>
  <si>
    <t>10 8 00 70289</t>
  </si>
  <si>
    <t>10 9 00 70289</t>
  </si>
  <si>
    <t>Установка систем пожарного мониторинга и систем видеонаблюдения в образовательных учреждениях Северного района Новосибирской области за счет средств областного бюджета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</si>
  <si>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Установка систем пожарного мониторинга и систем видеонаблюдения в общеобразовательных учреждениях Северного района Новосибирской области за счет средств Северного района Новосибирской области</t>
  </si>
  <si>
    <t>07 2 00 70920</t>
  </si>
  <si>
    <t>Расходы на комплектование книжных фондов муниципальных общедоступных библиотек Северного района Новосибирской области за счет средств областного бюджета в рамках реализации мероприятий государственной программы Новосибирской области "Культура Новосибирской области" на 2015-2020 годы"</t>
  </si>
  <si>
    <t>08 2 00 R5192</t>
  </si>
  <si>
    <t>Коммунальное хозяйство</t>
  </si>
  <si>
    <t>Мероприятия в области коммунального хозяйство</t>
  </si>
  <si>
    <t>50 2 00 00000</t>
  </si>
  <si>
    <t>Мероприятия по подготовке объектов жилищно-коммунального хозяйства Северного района Новосибирской области к работе в осенне-зимний период за счет средств обласного бюджета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облаксти в 2015-2020 годах"</t>
  </si>
  <si>
    <t>50 2 00 70810</t>
  </si>
  <si>
    <t>Мероприятия по подготовке объектов жилищно-коммунального хозяйства Северного района Новосибирской области к работе в осенне-зимний период за счет средств Северного района Новосибирской области</t>
  </si>
  <si>
    <t>50 2 00 80810</t>
  </si>
  <si>
    <t>Иные выплаты населению</t>
  </si>
  <si>
    <t>Расходы на обеспечение социального обслуживания отдельных категорий граждан,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</si>
  <si>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10 2 00 70510</t>
  </si>
  <si>
    <t xml:space="preserve">Развитие субъектов малого и среднего предпринимательства в Северном районе Новосибирской области за счет средств областного бюджета в рамках реализации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 </t>
  </si>
  <si>
    <t>41 0 00 70690</t>
  </si>
  <si>
    <t>Социальная поддержка детей-сирот и детей, оставшихся без попечения родителей</t>
  </si>
  <si>
    <t>Благоустройство дворовых территорий многоквартирных домов за счет средств обласного бюджета в рамках реализации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</si>
  <si>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99 3 00 03110</t>
  </si>
  <si>
    <t>Предоставление социальной выплаты молодым семьям на приобретение (строительство) жилья за счет средств областного бюджета в рамках государственной программы Новосибирской области "Обеспечение жильем молодых семей в Новосибирской области на 2015-2020 годы"</t>
  </si>
  <si>
    <t>Связь и информатика</t>
  </si>
  <si>
    <t>Совершенствование инфраструктуры связи на территории Северного района Новосибирской области за счет средств областного бюджета в рамках реализации мероприятий подпрограммы "Развитие инфармационно-телекоммуникационной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</si>
  <si>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99 0 00 70570</t>
  </si>
  <si>
    <t>Совершенствование инфраструктуры связи на территории Северного района Новосибирской области за счет средств Северного района Новосибирской области</t>
  </si>
  <si>
    <t>Строительство полигона по утилизации твердых бытовых отходов в с.Северное за счет средств областного бюджета в рамках реализации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2015-2020 годах"</t>
  </si>
  <si>
    <t>50 3 00 70480</t>
  </si>
  <si>
    <t>Строительство полигона по утилизации твердых бытовых отходов в с.Северное за счет средств Северного района Новосибирской области</t>
  </si>
  <si>
    <t>50 2 00 84040</t>
  </si>
  <si>
    <t>Предоставление иных межбюджетных трансфертов местным бюджетам поселений на реализацию мероприятий переданных полномочий по организации в границах поселений тепло- и водоснабжения населения, водоотведения, снабжения населения топливом</t>
  </si>
  <si>
    <t>Межбюджетные трансферты общего характера бюджетам бюджетной системы Российской Федерации</t>
  </si>
  <si>
    <t>Обеспечение деятельности подведомственных учреждений за счет средств Северного района Новосибирской области</t>
  </si>
  <si>
    <t>Обеспечение деятельности подведомственных учреждений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2014-2020 годы"</t>
  </si>
  <si>
    <t>Судебная система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</si>
  <si>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"Развитие юстиции Новосибирской области"</t>
  </si>
  <si>
    <t>Расходы по составлению (изменению) списков кандидатов в присяжные заседатели федеральных судов общей юрисдикции в Российской Федерации</t>
  </si>
  <si>
    <t>05 0 00 51200</t>
  </si>
  <si>
    <t>Создание инфраструктуры по раздельному сбору отходов в Северном районе Новосибирской области за счет средств областного бюджета в рамках реализации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2015-2020 годах"</t>
  </si>
  <si>
    <t>50 3 00 S0490</t>
  </si>
  <si>
    <t>99 0 00 70610</t>
  </si>
  <si>
    <t>Расходы на реализацию территориального общественного самоуправления в Северном районе Новосибирской области за счет средств областного бюджета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</si>
  <si>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99 0 00 S0440</t>
  </si>
  <si>
    <t>99 0 00 S0570</t>
  </si>
  <si>
    <t>Расходы на мероприятия, посвещенные Международному дню инвалидов за счет средств областного бюджета в рамках реализации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</si>
  <si>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99 3 00 02060</t>
  </si>
  <si>
    <t>99 3 00 70510</t>
  </si>
  <si>
    <t>10 3 00 70139</t>
  </si>
  <si>
    <t>99 0 00 70460</t>
  </si>
  <si>
    <t>Создание инфраструктуры по раздельному сбору отходов в Северном районе Новосибирской области за счет средств Северного района Новосибирской области</t>
  </si>
  <si>
    <t>99 0 00 S0460</t>
  </si>
  <si>
    <t xml:space="preserve">Капитальный ремонт учреждений культуры Северного района Новосибирской области </t>
  </si>
  <si>
    <t>08 4 00 00000</t>
  </si>
  <si>
    <t>Расходы на капитальный ремонт учреждений культуры Северного района Новосибирской области за счет средств областного бюджета в рамках государственной программы Новосибирской области "Культура Новосибирской области на 2015-2020 годы"</t>
  </si>
  <si>
    <t>08 4 00 70660</t>
  </si>
  <si>
    <t>Массовый спорт</t>
  </si>
  <si>
    <t>Строительство крытой хоккейной площадки в с.Северное Новосибирской области</t>
  </si>
  <si>
    <t>11 0 00 05130</t>
  </si>
  <si>
    <t>Капитальные вложения в объекты недвижимого имущества государственной (муниципальной) собственности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</si>
  <si>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</si>
  <si>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99 0 00 84020</t>
  </si>
  <si>
    <t>Развитие и поддержка территориального общественного самоуправления в Северном районе Новосибирской области за счет средств Северного района Новосибирской области в рамках реализации мероприятий муниципальной программы "Развитие и поддержка территориального общественного самоуправления на территории Северного района Новосибирской области на 2018-2023 годы"</t>
  </si>
  <si>
    <t>99 0 00 80610</t>
  </si>
  <si>
    <t>План годовой</t>
  </si>
  <si>
    <t>% исп.</t>
  </si>
  <si>
    <t>Расходы на оплату труда председателя Совета депутатов Северного района Новосибирской области за счет средств областного бюджета в рамках реализации мероприятий государственной программы Новосибирской области "Управление государственными финансами в Новосибирской области на 2014-2020 годы"</t>
  </si>
  <si>
    <t>99 4 00 70510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</si>
  <si>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</si>
  <si>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</si>
  <si>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Обеспечение пожарной безопасности</t>
  </si>
  <si>
    <t>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средств областного бюджета в рамках реализации государственной программы Новосибирской области "Обеспечение безопасности жизнидеятельности населения Новосибирской области на период 2015-2020 годов"</t>
  </si>
  <si>
    <t>99 0 00 70330</t>
  </si>
  <si>
    <t>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средств Северного района Новосибирской области</t>
  </si>
  <si>
    <t>99 0 00 80330</t>
  </si>
  <si>
    <t>Сельское хозяйство и рыболовство</t>
  </si>
  <si>
    <t>Проведение мероприятий по отлову и содержанию безнадзорных животных</t>
  </si>
  <si>
    <t>99 0 00 70160</t>
  </si>
  <si>
    <t>50 3 00 L5551</t>
  </si>
  <si>
    <t>Ремонт кровли в общеобразовательных учреждениях Северного района Новосибирской области за счет средств областного бюджета в рамках реализации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</si>
  <si>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07 2 00 70380</t>
  </si>
  <si>
    <t>Ремонт кровли в общеобразовательных учреждениях Северного района Новосибирской области за счет средств Северного района Новосибирской области</t>
  </si>
  <si>
    <t>07 2 00 80380</t>
  </si>
  <si>
    <t>Поддержка лучших работников муниципальных учреждений культуры, находящихся на территории поселений Северного района Новосибирской области за счет средств областного бюджета в рамках государственной программы Новосибирской области "Культура Новосибирской области" на 2015-2020 годы"</t>
  </si>
  <si>
    <t>Поддержка муниципальных учреждений культуры, находящихся на территории поселений Северного района Новосибирской области за счет средств областного бюджета в рамках государственной программы Новосибирской области "Культура Новосибирской области" на 2015-2020 годы"</t>
  </si>
  <si>
    <t>Оказание мер социальной поддержки гражданам Северного района Новосибирской области</t>
  </si>
  <si>
    <t>10 4 00 70510</t>
  </si>
  <si>
    <t>Кассовое исполнение местного бюджета по расходам за 9 месяцев 2018 года по ведомственной структуре расходов</t>
  </si>
  <si>
    <t>Транспорт</t>
  </si>
  <si>
    <t>Приобретение автобусов для работы на муниципальных маршрутах регулярных перевозок по регулируемым тарифам в границах муниципального района</t>
  </si>
  <si>
    <t>99 0 00 40080</t>
  </si>
  <si>
    <t>Расходы на мероприятия в области транспорта муниципальных образований</t>
  </si>
  <si>
    <t>99 0 00 81700</t>
  </si>
  <si>
    <t>Оборудование социально-значимых объектов муниципальной собственности с целью обеспечения беспрепятственного доступа инвалидов и других маломобильных групп населения к объектам и услугам</t>
  </si>
  <si>
    <t>08 1 00 70340</t>
  </si>
  <si>
    <t>08 3 00 L5194</t>
  </si>
  <si>
    <t>08 3 00 L5195</t>
  </si>
  <si>
    <t>08 7 00 L4670</t>
  </si>
  <si>
    <t>10 0 00 L4979</t>
  </si>
  <si>
    <t>Факт на 01.10.2018</t>
  </si>
  <si>
    <t xml:space="preserve">                                                                     Приложение 2                                                                        к постановлению администрации Северного района Новосибирской области от 23.10.2018 № 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</si>
</sst>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78">
    <xf numFmtId="0" fontId="0" fillId="0" borderId="0" xfId="0"/>
    <xf numFmtId="0" fontId="10" fillId="0" borderId="1" xfId="0" applyFont="1" applyBorder="1"/>
    <xf numFmtId="49" fontId="10" fillId="0" borderId="1" xfId="0" applyNumberFormat="1" applyFont="1" applyBorder="1"/>
    <xf numFmtId="0" fontId="10" fillId="0" borderId="1" xfId="0" applyFont="1" applyBorder="1" applyAlignment="1">
      <alignment vertical="justify"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0" fontId="9" fillId="0" borderId="1" xfId="0" applyFont="1" applyBorder="1"/>
    <xf numFmtId="0" fontId="10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8" fillId="0" borderId="0" xfId="0" applyFont="1"/>
    <xf numFmtId="49" fontId="11" fillId="0" borderId="1" xfId="0" applyNumberFormat="1" applyFont="1" applyBorder="1"/>
    <xf numFmtId="0" fontId="11" fillId="0" borderId="1" xfId="0" applyFont="1" applyBorder="1"/>
    <xf numFmtId="0" fontId="1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/>
    <xf numFmtId="164" fontId="13" fillId="0" borderId="2" xfId="1" applyNumberFormat="1" applyFont="1" applyFill="1" applyBorder="1" applyAlignment="1" applyProtection="1">
      <alignment horizontal="left"/>
      <protection hidden="1"/>
    </xf>
    <xf numFmtId="164" fontId="13" fillId="0" borderId="3" xfId="1" applyNumberFormat="1" applyFont="1" applyFill="1" applyBorder="1" applyAlignment="1" applyProtection="1">
      <alignment horizontal="left"/>
      <protection hidden="1"/>
    </xf>
    <xf numFmtId="165" fontId="13" fillId="0" borderId="2" xfId="1" applyNumberFormat="1" applyFont="1" applyFill="1" applyBorder="1" applyAlignment="1" applyProtection="1">
      <alignment horizontal="left" wrapText="1"/>
      <protection hidden="1"/>
    </xf>
    <xf numFmtId="0" fontId="11" fillId="0" borderId="1" xfId="0" applyFont="1" applyBorder="1" applyAlignment="1">
      <alignment wrapText="1"/>
    </xf>
    <xf numFmtId="165" fontId="9" fillId="0" borderId="1" xfId="0" applyNumberFormat="1" applyFont="1" applyBorder="1" applyAlignment="1">
      <alignment horizontal="left"/>
    </xf>
    <xf numFmtId="165" fontId="10" fillId="0" borderId="1" xfId="0" applyNumberFormat="1" applyFont="1" applyBorder="1" applyAlignment="1">
      <alignment horizontal="left"/>
    </xf>
    <xf numFmtId="165" fontId="11" fillId="0" borderId="1" xfId="0" applyNumberFormat="1" applyFont="1" applyBorder="1" applyAlignment="1">
      <alignment horizontal="left"/>
    </xf>
    <xf numFmtId="165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13" fillId="0" borderId="1" xfId="1" applyNumberFormat="1" applyFont="1" applyFill="1" applyBorder="1" applyAlignment="1" applyProtection="1">
      <alignment horizontal="center" vertical="center"/>
      <protection hidden="1"/>
    </xf>
    <xf numFmtId="166" fontId="13" fillId="0" borderId="1" xfId="1" applyNumberFormat="1" applyFont="1" applyFill="1" applyBorder="1" applyAlignment="1" applyProtection="1">
      <alignment horizontal="right" vertical="center"/>
      <protection hidden="1"/>
    </xf>
    <xf numFmtId="165" fontId="13" fillId="0" borderId="1" xfId="1" applyNumberFormat="1" applyFont="1" applyFill="1" applyBorder="1" applyAlignment="1" applyProtection="1">
      <alignment horizontal="right" wrapText="1"/>
      <protection hidden="1"/>
    </xf>
    <xf numFmtId="164" fontId="13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6" fillId="0" borderId="0" xfId="1" applyNumberFormat="1" applyFont="1" applyFill="1" applyAlignment="1" applyProtection="1">
      <alignment wrapText="1"/>
      <protection hidden="1"/>
    </xf>
    <xf numFmtId="0" fontId="14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7" fillId="0" borderId="1" xfId="0" applyFont="1" applyBorder="1"/>
    <xf numFmtId="0" fontId="7" fillId="0" borderId="0" xfId="0" applyFont="1"/>
    <xf numFmtId="0" fontId="6" fillId="0" borderId="0" xfId="0" applyFont="1"/>
    <xf numFmtId="0" fontId="15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0" applyNumberFormat="1" applyFont="1" applyFill="1" applyBorder="1" applyAlignment="1">
      <alignment horizontal="left"/>
    </xf>
    <xf numFmtId="0" fontId="6" fillId="0" borderId="1" xfId="0" applyFont="1" applyBorder="1"/>
    <xf numFmtId="0" fontId="11" fillId="0" borderId="1" xfId="0" applyFont="1" applyBorder="1" applyAlignment="1">
      <alignment horizontal="left"/>
    </xf>
    <xf numFmtId="165" fontId="11" fillId="0" borderId="1" xfId="0" applyNumberFormat="1" applyFont="1" applyFill="1" applyBorder="1" applyAlignment="1">
      <alignment horizontal="left"/>
    </xf>
    <xf numFmtId="0" fontId="5" fillId="0" borderId="0" xfId="0" applyFont="1"/>
    <xf numFmtId="164" fontId="15" fillId="0" borderId="1" xfId="1" applyNumberFormat="1" applyFont="1" applyFill="1" applyBorder="1" applyAlignment="1" applyProtection="1">
      <alignment horizontal="left"/>
      <protection hidden="1"/>
    </xf>
    <xf numFmtId="165" fontId="15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0" xfId="0" applyFont="1"/>
    <xf numFmtId="167" fontId="13" fillId="0" borderId="1" xfId="0" applyNumberFormat="1" applyFont="1" applyBorder="1"/>
    <xf numFmtId="0" fontId="15" fillId="0" borderId="1" xfId="0" applyFont="1" applyBorder="1"/>
    <xf numFmtId="0" fontId="13" fillId="0" borderId="1" xfId="0" applyFont="1" applyBorder="1"/>
    <xf numFmtId="167" fontId="15" fillId="0" borderId="1" xfId="0" applyNumberFormat="1" applyFont="1" applyBorder="1"/>
    <xf numFmtId="0" fontId="18" fillId="0" borderId="1" xfId="0" applyFont="1" applyBorder="1" applyAlignment="1">
      <alignment horizontal="center" vertical="center" wrapText="1"/>
    </xf>
    <xf numFmtId="166" fontId="13" fillId="0" borderId="1" xfId="1" applyNumberFormat="1" applyFont="1" applyFill="1" applyBorder="1" applyAlignment="1" applyProtection="1">
      <alignment horizontal="right"/>
      <protection hidden="1"/>
    </xf>
    <xf numFmtId="165" fontId="9" fillId="0" borderId="1" xfId="0" applyNumberFormat="1" applyFont="1" applyBorder="1" applyAlignment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165" fontId="15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2" fillId="0" borderId="0" xfId="0" applyFont="1"/>
    <xf numFmtId="0" fontId="0" fillId="0" borderId="0" xfId="0" applyAlignment="1">
      <alignment wrapText="1"/>
    </xf>
    <xf numFmtId="167" fontId="11" fillId="0" borderId="1" xfId="0" applyNumberFormat="1" applyFont="1" applyBorder="1"/>
    <xf numFmtId="167" fontId="9" fillId="0" borderId="1" xfId="0" applyNumberFormat="1" applyFont="1" applyBorder="1"/>
    <xf numFmtId="167" fontId="10" fillId="0" borderId="1" xfId="0" applyNumberFormat="1" applyFont="1" applyBorder="1"/>
    <xf numFmtId="0" fontId="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1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6" fillId="0" borderId="0" xfId="1" applyNumberFormat="1" applyFont="1" applyFill="1" applyAlignment="1" applyProtection="1">
      <alignment horizontal="right" wrapText="1"/>
      <protection hidden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0"/>
  <sheetViews>
    <sheetView tabSelected="1" workbookViewId="0">
      <selection activeCell="F1" sqref="F1:I1"/>
    </sheetView>
  </sheetViews>
  <sheetFormatPr defaultRowHeight="15" x14ac:dyDescent="0.25"/>
  <cols>
    <col min="1" max="1" width="62.28515625" customWidth="1"/>
    <col min="2" max="2" width="14.28515625" customWidth="1"/>
    <col min="4" max="4" width="10.42578125" customWidth="1"/>
    <col min="5" max="5" width="14" customWidth="1"/>
    <col min="6" max="6" width="9.42578125" customWidth="1"/>
    <col min="7" max="7" width="10.28515625" customWidth="1"/>
    <col min="8" max="8" width="10.42578125" customWidth="1"/>
  </cols>
  <sheetData>
    <row r="1" spans="1:9" ht="66.75" customHeight="1" x14ac:dyDescent="0.25">
      <c r="C1" s="63"/>
      <c r="D1" s="63"/>
      <c r="E1" s="63"/>
      <c r="F1" s="70" t="s">
        <v>379</v>
      </c>
      <c r="G1" s="70"/>
      <c r="H1" s="70"/>
      <c r="I1" s="70"/>
    </row>
    <row r="2" spans="1:9" ht="19.5" customHeight="1" x14ac:dyDescent="0.25">
      <c r="A2" s="35"/>
      <c r="B2" s="35"/>
      <c r="C2" s="35"/>
      <c r="D2" s="35"/>
      <c r="E2" s="35"/>
      <c r="F2" s="74"/>
      <c r="G2" s="74"/>
    </row>
    <row r="3" spans="1:9" ht="36" customHeight="1" x14ac:dyDescent="0.25">
      <c r="A3" s="71" t="s">
        <v>366</v>
      </c>
      <c r="B3" s="71"/>
      <c r="C3" s="71"/>
      <c r="D3" s="71"/>
      <c r="E3" s="71"/>
      <c r="F3" s="71"/>
      <c r="G3" s="71"/>
      <c r="H3" s="71"/>
      <c r="I3" s="71"/>
    </row>
    <row r="4" spans="1:9" ht="15.75" x14ac:dyDescent="0.25">
      <c r="G4" s="36"/>
      <c r="I4" s="36" t="s">
        <v>47</v>
      </c>
    </row>
    <row r="5" spans="1:9" ht="15" customHeight="1" x14ac:dyDescent="0.25">
      <c r="A5" s="68" t="s">
        <v>0</v>
      </c>
      <c r="B5" s="75" t="s">
        <v>1</v>
      </c>
      <c r="C5" s="76"/>
      <c r="D5" s="76"/>
      <c r="E5" s="76"/>
      <c r="F5" s="77"/>
      <c r="G5" s="72" t="s">
        <v>343</v>
      </c>
      <c r="H5" s="68" t="s">
        <v>378</v>
      </c>
      <c r="I5" s="69" t="s">
        <v>344</v>
      </c>
    </row>
    <row r="6" spans="1:9" ht="51.75" customHeight="1" x14ac:dyDescent="0.25">
      <c r="A6" s="68"/>
      <c r="B6" s="55" t="s">
        <v>246</v>
      </c>
      <c r="C6" s="8" t="s">
        <v>2</v>
      </c>
      <c r="D6" s="55" t="s">
        <v>3</v>
      </c>
      <c r="E6" s="8" t="s">
        <v>4</v>
      </c>
      <c r="F6" s="8" t="s">
        <v>5</v>
      </c>
      <c r="G6" s="73"/>
      <c r="H6" s="68"/>
      <c r="I6" s="69"/>
    </row>
    <row r="7" spans="1:9" ht="22.5" customHeight="1" x14ac:dyDescent="0.25">
      <c r="A7" s="58" t="s">
        <v>247</v>
      </c>
      <c r="B7" s="59">
        <v>444</v>
      </c>
      <c r="C7" s="59"/>
      <c r="D7" s="59"/>
      <c r="E7" s="59"/>
      <c r="F7" s="59"/>
      <c r="G7" s="54">
        <f>G539</f>
        <v>726509.3</v>
      </c>
      <c r="H7" s="54">
        <f>H539</f>
        <v>425836.80000000005</v>
      </c>
      <c r="I7" s="66">
        <f>H7/G7*100</f>
        <v>58.614087940787549</v>
      </c>
    </row>
    <row r="8" spans="1:9" ht="15.75" x14ac:dyDescent="0.25">
      <c r="A8" s="1" t="s">
        <v>6</v>
      </c>
      <c r="B8" s="1">
        <v>444</v>
      </c>
      <c r="C8" s="2" t="s">
        <v>7</v>
      </c>
      <c r="D8" s="2"/>
      <c r="E8" s="2"/>
      <c r="F8" s="2"/>
      <c r="G8" s="54">
        <f>G9+G15+G36+G90+G103+G108+G85</f>
        <v>56813.599999999999</v>
      </c>
      <c r="H8" s="54">
        <f>H9+H15+H36+H90+H103+H108+H85</f>
        <v>29944.799999999999</v>
      </c>
      <c r="I8" s="66">
        <f t="shared" ref="I8:I74" si="0">H8/G8*100</f>
        <v>52.70709830040694</v>
      </c>
    </row>
    <row r="9" spans="1:9" ht="33" customHeight="1" x14ac:dyDescent="0.25">
      <c r="A9" s="3" t="s">
        <v>233</v>
      </c>
      <c r="B9" s="7">
        <v>444</v>
      </c>
      <c r="C9" s="2" t="s">
        <v>7</v>
      </c>
      <c r="D9" s="2" t="s">
        <v>8</v>
      </c>
      <c r="E9" s="2"/>
      <c r="F9" s="2"/>
      <c r="G9" s="52">
        <f t="shared" ref="G9:H13" si="1">G10</f>
        <v>1639.3</v>
      </c>
      <c r="H9" s="54">
        <f t="shared" si="1"/>
        <v>1038</v>
      </c>
      <c r="I9" s="66">
        <f t="shared" si="0"/>
        <v>63.31970963216007</v>
      </c>
    </row>
    <row r="10" spans="1:9" ht="15.75" x14ac:dyDescent="0.25">
      <c r="A10" s="4" t="s">
        <v>63</v>
      </c>
      <c r="B10" s="4">
        <v>444</v>
      </c>
      <c r="C10" s="5" t="s">
        <v>7</v>
      </c>
      <c r="D10" s="5" t="s">
        <v>8</v>
      </c>
      <c r="E10" s="22" t="s">
        <v>142</v>
      </c>
      <c r="F10" s="5"/>
      <c r="G10" s="53">
        <f t="shared" si="1"/>
        <v>1639.3</v>
      </c>
      <c r="H10" s="51">
        <f t="shared" si="1"/>
        <v>1038</v>
      </c>
      <c r="I10" s="65">
        <f t="shared" si="0"/>
        <v>63.31970963216007</v>
      </c>
    </row>
    <row r="11" spans="1:9" ht="15.75" x14ac:dyDescent="0.25">
      <c r="A11" s="4" t="s">
        <v>54</v>
      </c>
      <c r="B11" s="4">
        <v>444</v>
      </c>
      <c r="C11" s="5" t="s">
        <v>7</v>
      </c>
      <c r="D11" s="5" t="s">
        <v>8</v>
      </c>
      <c r="E11" s="22" t="s">
        <v>143</v>
      </c>
      <c r="F11" s="5"/>
      <c r="G11" s="53">
        <f t="shared" si="1"/>
        <v>1639.3</v>
      </c>
      <c r="H11" s="51">
        <f t="shared" si="1"/>
        <v>1038</v>
      </c>
      <c r="I11" s="65">
        <f t="shared" si="0"/>
        <v>63.31970963216007</v>
      </c>
    </row>
    <row r="12" spans="1:9" ht="15.75" x14ac:dyDescent="0.25">
      <c r="A12" s="4" t="s">
        <v>9</v>
      </c>
      <c r="B12" s="4">
        <v>444</v>
      </c>
      <c r="C12" s="5" t="s">
        <v>7</v>
      </c>
      <c r="D12" s="5" t="s">
        <v>8</v>
      </c>
      <c r="E12" s="22" t="s">
        <v>300</v>
      </c>
      <c r="F12" s="5"/>
      <c r="G12" s="53">
        <f t="shared" si="1"/>
        <v>1639.3</v>
      </c>
      <c r="H12" s="51">
        <f t="shared" si="1"/>
        <v>1038</v>
      </c>
      <c r="I12" s="65">
        <f t="shared" si="0"/>
        <v>63.31970963216007</v>
      </c>
    </row>
    <row r="13" spans="1:9" ht="62.25" customHeight="1" x14ac:dyDescent="0.25">
      <c r="A13" s="4" t="s">
        <v>228</v>
      </c>
      <c r="B13" s="4">
        <v>444</v>
      </c>
      <c r="C13" s="5" t="s">
        <v>7</v>
      </c>
      <c r="D13" s="5" t="s">
        <v>8</v>
      </c>
      <c r="E13" s="22" t="s">
        <v>300</v>
      </c>
      <c r="F13" s="5" t="s">
        <v>10</v>
      </c>
      <c r="G13" s="53">
        <f t="shared" si="1"/>
        <v>1639.3</v>
      </c>
      <c r="H13" s="51">
        <f t="shared" si="1"/>
        <v>1038</v>
      </c>
      <c r="I13" s="65">
        <f t="shared" si="0"/>
        <v>63.31970963216007</v>
      </c>
    </row>
    <row r="14" spans="1:9" ht="31.5" x14ac:dyDescent="0.25">
      <c r="A14" s="4" t="s">
        <v>11</v>
      </c>
      <c r="B14" s="4">
        <v>444</v>
      </c>
      <c r="C14" s="5" t="s">
        <v>7</v>
      </c>
      <c r="D14" s="5" t="s">
        <v>8</v>
      </c>
      <c r="E14" s="22" t="s">
        <v>300</v>
      </c>
      <c r="F14" s="5" t="s">
        <v>12</v>
      </c>
      <c r="G14" s="53">
        <v>1639.3</v>
      </c>
      <c r="H14" s="65">
        <v>1038</v>
      </c>
      <c r="I14" s="65">
        <f t="shared" si="0"/>
        <v>63.31970963216007</v>
      </c>
    </row>
    <row r="15" spans="1:9" s="12" customFormat="1" ht="47.25" x14ac:dyDescent="0.25">
      <c r="A15" s="7" t="s">
        <v>64</v>
      </c>
      <c r="B15" s="7">
        <v>444</v>
      </c>
      <c r="C15" s="2" t="s">
        <v>7</v>
      </c>
      <c r="D15" s="2" t="s">
        <v>13</v>
      </c>
      <c r="E15" s="23"/>
      <c r="F15" s="2"/>
      <c r="G15" s="54">
        <f>G16+G25</f>
        <v>2618.1</v>
      </c>
      <c r="H15" s="54">
        <f>H16+H25</f>
        <v>1640.6999999999998</v>
      </c>
      <c r="I15" s="66">
        <f t="shared" si="0"/>
        <v>62.667583361980064</v>
      </c>
    </row>
    <row r="16" spans="1:9" s="41" customFormat="1" ht="15.75" x14ac:dyDescent="0.25">
      <c r="A16" s="4" t="s">
        <v>63</v>
      </c>
      <c r="B16" s="4">
        <v>444</v>
      </c>
      <c r="C16" s="13" t="s">
        <v>7</v>
      </c>
      <c r="D16" s="13" t="s">
        <v>13</v>
      </c>
      <c r="E16" s="22" t="s">
        <v>142</v>
      </c>
      <c r="F16" s="13"/>
      <c r="G16" s="51">
        <f>G17+G28+G33</f>
        <v>1469.1999999999998</v>
      </c>
      <c r="H16" s="51">
        <f>H17+H28+H33</f>
        <v>968.19999999999993</v>
      </c>
      <c r="I16" s="65">
        <f t="shared" si="0"/>
        <v>65.899809420092566</v>
      </c>
    </row>
    <row r="17" spans="1:9" s="41" customFormat="1" ht="15.75" x14ac:dyDescent="0.25">
      <c r="A17" s="4" t="s">
        <v>54</v>
      </c>
      <c r="B17" s="4">
        <v>444</v>
      </c>
      <c r="C17" s="13" t="s">
        <v>7</v>
      </c>
      <c r="D17" s="13" t="s">
        <v>13</v>
      </c>
      <c r="E17" s="22" t="s">
        <v>143</v>
      </c>
      <c r="F17" s="13"/>
      <c r="G17" s="51">
        <f>G18</f>
        <v>471.3</v>
      </c>
      <c r="H17" s="51">
        <f>H18</f>
        <v>283.5</v>
      </c>
      <c r="I17" s="65">
        <f t="shared" si="0"/>
        <v>60.152768936982817</v>
      </c>
    </row>
    <row r="18" spans="1:9" s="41" customFormat="1" ht="15.75" x14ac:dyDescent="0.25">
      <c r="A18" s="4" t="s">
        <v>55</v>
      </c>
      <c r="B18" s="4">
        <v>444</v>
      </c>
      <c r="C18" s="13" t="s">
        <v>7</v>
      </c>
      <c r="D18" s="13" t="s">
        <v>13</v>
      </c>
      <c r="E18" s="22" t="s">
        <v>144</v>
      </c>
      <c r="F18" s="13"/>
      <c r="G18" s="51">
        <f>G19+G21+G23</f>
        <v>471.3</v>
      </c>
      <c r="H18" s="51">
        <f>H19+H21+H23</f>
        <v>283.5</v>
      </c>
      <c r="I18" s="65">
        <f t="shared" si="0"/>
        <v>60.152768936982817</v>
      </c>
    </row>
    <row r="19" spans="1:9" s="41" customFormat="1" ht="64.5" customHeight="1" x14ac:dyDescent="0.25">
      <c r="A19" s="4" t="s">
        <v>228</v>
      </c>
      <c r="B19" s="4">
        <v>444</v>
      </c>
      <c r="C19" s="13" t="s">
        <v>7</v>
      </c>
      <c r="D19" s="13" t="s">
        <v>13</v>
      </c>
      <c r="E19" s="22" t="s">
        <v>144</v>
      </c>
      <c r="F19" s="13" t="s">
        <v>10</v>
      </c>
      <c r="G19" s="51">
        <f>G20</f>
        <v>26</v>
      </c>
      <c r="H19" s="51">
        <f>H20</f>
        <v>15.5</v>
      </c>
      <c r="I19" s="65">
        <f t="shared" si="0"/>
        <v>59.615384615384613</v>
      </c>
    </row>
    <row r="20" spans="1:9" s="41" customFormat="1" ht="31.5" x14ac:dyDescent="0.25">
      <c r="A20" s="4" t="s">
        <v>11</v>
      </c>
      <c r="B20" s="4">
        <v>444</v>
      </c>
      <c r="C20" s="13" t="s">
        <v>7</v>
      </c>
      <c r="D20" s="13" t="s">
        <v>13</v>
      </c>
      <c r="E20" s="22" t="s">
        <v>144</v>
      </c>
      <c r="F20" s="13" t="s">
        <v>12</v>
      </c>
      <c r="G20" s="51">
        <v>26</v>
      </c>
      <c r="H20" s="64">
        <v>15.5</v>
      </c>
      <c r="I20" s="65">
        <f t="shared" si="0"/>
        <v>59.615384615384613</v>
      </c>
    </row>
    <row r="21" spans="1:9" s="41" customFormat="1" ht="31.5" x14ac:dyDescent="0.25">
      <c r="A21" s="4" t="s">
        <v>14</v>
      </c>
      <c r="B21" s="4">
        <v>444</v>
      </c>
      <c r="C21" s="13" t="s">
        <v>7</v>
      </c>
      <c r="D21" s="13" t="s">
        <v>13</v>
      </c>
      <c r="E21" s="22" t="s">
        <v>144</v>
      </c>
      <c r="F21" s="13" t="s">
        <v>15</v>
      </c>
      <c r="G21" s="51">
        <f>G22</f>
        <v>438.8</v>
      </c>
      <c r="H21" s="51">
        <f>H22</f>
        <v>268</v>
      </c>
      <c r="I21" s="65">
        <f t="shared" si="0"/>
        <v>61.075660893345486</v>
      </c>
    </row>
    <row r="22" spans="1:9" s="41" customFormat="1" ht="31.5" x14ac:dyDescent="0.25">
      <c r="A22" s="4" t="s">
        <v>229</v>
      </c>
      <c r="B22" s="4">
        <v>444</v>
      </c>
      <c r="C22" s="13" t="s">
        <v>7</v>
      </c>
      <c r="D22" s="13" t="s">
        <v>13</v>
      </c>
      <c r="E22" s="22" t="s">
        <v>144</v>
      </c>
      <c r="F22" s="13" t="s">
        <v>16</v>
      </c>
      <c r="G22" s="51">
        <v>438.8</v>
      </c>
      <c r="H22" s="14">
        <v>268</v>
      </c>
      <c r="I22" s="65">
        <f t="shared" si="0"/>
        <v>61.075660893345486</v>
      </c>
    </row>
    <row r="23" spans="1:9" s="41" customFormat="1" ht="15.75" x14ac:dyDescent="0.25">
      <c r="A23" s="4" t="s">
        <v>17</v>
      </c>
      <c r="B23" s="4">
        <v>444</v>
      </c>
      <c r="C23" s="13" t="s">
        <v>7</v>
      </c>
      <c r="D23" s="13" t="s">
        <v>13</v>
      </c>
      <c r="E23" s="22" t="s">
        <v>144</v>
      </c>
      <c r="F23" s="13" t="s">
        <v>18</v>
      </c>
      <c r="G23" s="51">
        <f>G24</f>
        <v>6.5</v>
      </c>
      <c r="H23" s="51">
        <f>H24</f>
        <v>0</v>
      </c>
      <c r="I23" s="65">
        <f t="shared" si="0"/>
        <v>0</v>
      </c>
    </row>
    <row r="24" spans="1:9" s="41" customFormat="1" ht="15.75" x14ac:dyDescent="0.25">
      <c r="A24" s="4" t="s">
        <v>230</v>
      </c>
      <c r="B24" s="4">
        <v>444</v>
      </c>
      <c r="C24" s="13" t="s">
        <v>7</v>
      </c>
      <c r="D24" s="13" t="s">
        <v>13</v>
      </c>
      <c r="E24" s="22" t="s">
        <v>144</v>
      </c>
      <c r="F24" s="13" t="s">
        <v>19</v>
      </c>
      <c r="G24" s="51">
        <v>6.5</v>
      </c>
      <c r="H24" s="64">
        <v>0</v>
      </c>
      <c r="I24" s="65">
        <f t="shared" si="0"/>
        <v>0</v>
      </c>
    </row>
    <row r="25" spans="1:9" s="41" customFormat="1" ht="31.5" x14ac:dyDescent="0.25">
      <c r="A25" s="4" t="s">
        <v>65</v>
      </c>
      <c r="B25" s="4">
        <v>444</v>
      </c>
      <c r="C25" s="13" t="s">
        <v>7</v>
      </c>
      <c r="D25" s="13" t="s">
        <v>13</v>
      </c>
      <c r="E25" s="22" t="s">
        <v>145</v>
      </c>
      <c r="F25" s="13"/>
      <c r="G25" s="51">
        <f>G26</f>
        <v>1148.9000000000001</v>
      </c>
      <c r="H25" s="51">
        <f>H26</f>
        <v>672.5</v>
      </c>
      <c r="I25" s="65">
        <f t="shared" si="0"/>
        <v>58.534250152319601</v>
      </c>
    </row>
    <row r="26" spans="1:9" s="41" customFormat="1" ht="60.75" customHeight="1" x14ac:dyDescent="0.25">
      <c r="A26" s="4" t="s">
        <v>228</v>
      </c>
      <c r="B26" s="4">
        <v>444</v>
      </c>
      <c r="C26" s="13" t="s">
        <v>7</v>
      </c>
      <c r="D26" s="13" t="s">
        <v>13</v>
      </c>
      <c r="E26" s="22" t="s">
        <v>145</v>
      </c>
      <c r="F26" s="13" t="s">
        <v>10</v>
      </c>
      <c r="G26" s="51">
        <f>G27</f>
        <v>1148.9000000000001</v>
      </c>
      <c r="H26" s="51">
        <f>H27</f>
        <v>672.5</v>
      </c>
      <c r="I26" s="65">
        <f t="shared" si="0"/>
        <v>58.534250152319601</v>
      </c>
    </row>
    <row r="27" spans="1:9" s="41" customFormat="1" ht="31.5" x14ac:dyDescent="0.25">
      <c r="A27" s="4" t="s">
        <v>11</v>
      </c>
      <c r="B27" s="4">
        <v>444</v>
      </c>
      <c r="C27" s="13" t="s">
        <v>7</v>
      </c>
      <c r="D27" s="13" t="s">
        <v>13</v>
      </c>
      <c r="E27" s="22" t="s">
        <v>145</v>
      </c>
      <c r="F27" s="13" t="s">
        <v>12</v>
      </c>
      <c r="G27" s="51">
        <v>1148.9000000000001</v>
      </c>
      <c r="H27" s="64">
        <v>672.5</v>
      </c>
      <c r="I27" s="65">
        <f t="shared" si="0"/>
        <v>58.534250152319601</v>
      </c>
    </row>
    <row r="28" spans="1:9" s="41" customFormat="1" ht="78.75" x14ac:dyDescent="0.25">
      <c r="A28" s="4" t="s">
        <v>208</v>
      </c>
      <c r="B28" s="4">
        <v>444</v>
      </c>
      <c r="C28" s="13" t="s">
        <v>7</v>
      </c>
      <c r="D28" s="13" t="s">
        <v>13</v>
      </c>
      <c r="E28" s="22" t="s">
        <v>209</v>
      </c>
      <c r="F28" s="13"/>
      <c r="G28" s="51">
        <f>G29+G31</f>
        <v>676.5</v>
      </c>
      <c r="H28" s="51">
        <f>H29+H31</f>
        <v>495.8</v>
      </c>
      <c r="I28" s="65">
        <f t="shared" si="0"/>
        <v>73.288987435328906</v>
      </c>
    </row>
    <row r="29" spans="1:9" s="41" customFormat="1" ht="61.5" customHeight="1" x14ac:dyDescent="0.25">
      <c r="A29" s="4" t="s">
        <v>228</v>
      </c>
      <c r="B29" s="4">
        <v>444</v>
      </c>
      <c r="C29" s="13" t="s">
        <v>7</v>
      </c>
      <c r="D29" s="13" t="s">
        <v>13</v>
      </c>
      <c r="E29" s="22" t="s">
        <v>209</v>
      </c>
      <c r="F29" s="13" t="s">
        <v>10</v>
      </c>
      <c r="G29" s="51">
        <f>G30</f>
        <v>673</v>
      </c>
      <c r="H29" s="51">
        <f>H30</f>
        <v>495.3</v>
      </c>
      <c r="I29" s="65">
        <f t="shared" si="0"/>
        <v>73.595839524517089</v>
      </c>
    </row>
    <row r="30" spans="1:9" s="41" customFormat="1" ht="31.5" x14ac:dyDescent="0.25">
      <c r="A30" s="4" t="s">
        <v>11</v>
      </c>
      <c r="B30" s="4">
        <v>444</v>
      </c>
      <c r="C30" s="13" t="s">
        <v>7</v>
      </c>
      <c r="D30" s="13" t="s">
        <v>13</v>
      </c>
      <c r="E30" s="22" t="s">
        <v>209</v>
      </c>
      <c r="F30" s="13" t="s">
        <v>12</v>
      </c>
      <c r="G30" s="51">
        <v>673</v>
      </c>
      <c r="H30" s="14">
        <v>495.3</v>
      </c>
      <c r="I30" s="65">
        <f t="shared" si="0"/>
        <v>73.595839524517089</v>
      </c>
    </row>
    <row r="31" spans="1:9" s="41" customFormat="1" ht="15.75" x14ac:dyDescent="0.25">
      <c r="A31" s="4" t="s">
        <v>17</v>
      </c>
      <c r="B31" s="4">
        <v>444</v>
      </c>
      <c r="C31" s="13" t="s">
        <v>7</v>
      </c>
      <c r="D31" s="13" t="s">
        <v>13</v>
      </c>
      <c r="E31" s="22" t="s">
        <v>209</v>
      </c>
      <c r="F31" s="13" t="s">
        <v>18</v>
      </c>
      <c r="G31" s="51">
        <f>G32</f>
        <v>3.5</v>
      </c>
      <c r="H31" s="51">
        <f>H32</f>
        <v>0.5</v>
      </c>
      <c r="I31" s="65">
        <f t="shared" si="0"/>
        <v>14.285714285714285</v>
      </c>
    </row>
    <row r="32" spans="1:9" s="41" customFormat="1" ht="15.75" x14ac:dyDescent="0.25">
      <c r="A32" s="4" t="s">
        <v>230</v>
      </c>
      <c r="B32" s="4">
        <v>444</v>
      </c>
      <c r="C32" s="13" t="s">
        <v>7</v>
      </c>
      <c r="D32" s="13" t="s">
        <v>13</v>
      </c>
      <c r="E32" s="22" t="s">
        <v>209</v>
      </c>
      <c r="F32" s="13" t="s">
        <v>19</v>
      </c>
      <c r="G32" s="51">
        <v>3.5</v>
      </c>
      <c r="H32" s="14">
        <v>0.5</v>
      </c>
      <c r="I32" s="65">
        <f t="shared" si="0"/>
        <v>14.285714285714285</v>
      </c>
    </row>
    <row r="33" spans="1:9" s="41" customFormat="1" ht="94.5" x14ac:dyDescent="0.25">
      <c r="A33" s="4" t="s">
        <v>345</v>
      </c>
      <c r="B33" s="4">
        <v>444</v>
      </c>
      <c r="C33" s="13" t="s">
        <v>7</v>
      </c>
      <c r="D33" s="13" t="s">
        <v>13</v>
      </c>
      <c r="E33" s="22" t="s">
        <v>346</v>
      </c>
      <c r="F33" s="13"/>
      <c r="G33" s="51">
        <f>G34</f>
        <v>321.39999999999998</v>
      </c>
      <c r="H33" s="14">
        <f>H34</f>
        <v>188.9</v>
      </c>
      <c r="I33" s="65">
        <f t="shared" si="0"/>
        <v>58.774113254511519</v>
      </c>
    </row>
    <row r="34" spans="1:9" s="41" customFormat="1" ht="61.5" customHeight="1" x14ac:dyDescent="0.25">
      <c r="A34" s="4" t="s">
        <v>228</v>
      </c>
      <c r="B34" s="4">
        <v>444</v>
      </c>
      <c r="C34" s="13" t="s">
        <v>7</v>
      </c>
      <c r="D34" s="13" t="s">
        <v>13</v>
      </c>
      <c r="E34" s="22" t="s">
        <v>346</v>
      </c>
      <c r="F34" s="13" t="s">
        <v>10</v>
      </c>
      <c r="G34" s="51">
        <f>G35</f>
        <v>321.39999999999998</v>
      </c>
      <c r="H34" s="14">
        <f>H35</f>
        <v>188.9</v>
      </c>
      <c r="I34" s="65">
        <f t="shared" si="0"/>
        <v>58.774113254511519</v>
      </c>
    </row>
    <row r="35" spans="1:9" s="41" customFormat="1" ht="31.5" x14ac:dyDescent="0.25">
      <c r="A35" s="4" t="s">
        <v>11</v>
      </c>
      <c r="B35" s="4">
        <v>444</v>
      </c>
      <c r="C35" s="13" t="s">
        <v>7</v>
      </c>
      <c r="D35" s="13" t="s">
        <v>13</v>
      </c>
      <c r="E35" s="22" t="s">
        <v>346</v>
      </c>
      <c r="F35" s="13" t="s">
        <v>12</v>
      </c>
      <c r="G35" s="51">
        <v>321.39999999999998</v>
      </c>
      <c r="H35" s="14">
        <v>188.9</v>
      </c>
      <c r="I35" s="65">
        <f t="shared" si="0"/>
        <v>58.774113254511519</v>
      </c>
    </row>
    <row r="36" spans="1:9" ht="48" customHeight="1" x14ac:dyDescent="0.25">
      <c r="A36" s="7" t="s">
        <v>234</v>
      </c>
      <c r="B36" s="7">
        <v>444</v>
      </c>
      <c r="C36" s="2" t="s">
        <v>7</v>
      </c>
      <c r="D36" s="2" t="s">
        <v>20</v>
      </c>
      <c r="E36" s="23"/>
      <c r="F36" s="2"/>
      <c r="G36" s="54">
        <f>G37+G53+G66</f>
        <v>28640.100000000002</v>
      </c>
      <c r="H36" s="54">
        <f>H37+H53+H66</f>
        <v>17745.099999999999</v>
      </c>
      <c r="I36" s="66">
        <f t="shared" si="0"/>
        <v>61.958931707640673</v>
      </c>
    </row>
    <row r="37" spans="1:9" ht="60" customHeight="1" x14ac:dyDescent="0.25">
      <c r="A37" s="4" t="s">
        <v>128</v>
      </c>
      <c r="B37" s="4">
        <v>444</v>
      </c>
      <c r="C37" s="5" t="s">
        <v>7</v>
      </c>
      <c r="D37" s="5" t="s">
        <v>20</v>
      </c>
      <c r="E37" s="22" t="s">
        <v>146</v>
      </c>
      <c r="F37" s="5"/>
      <c r="G37" s="51">
        <f>G38+G43+G48</f>
        <v>2883.3</v>
      </c>
      <c r="H37" s="51">
        <f>H38+H43+H48</f>
        <v>1523.3</v>
      </c>
      <c r="I37" s="65">
        <f t="shared" si="0"/>
        <v>52.831824645371618</v>
      </c>
    </row>
    <row r="38" spans="1:9" ht="37.5" customHeight="1" x14ac:dyDescent="0.25">
      <c r="A38" s="4" t="s">
        <v>66</v>
      </c>
      <c r="B38" s="4">
        <v>444</v>
      </c>
      <c r="C38" s="5" t="s">
        <v>7</v>
      </c>
      <c r="D38" s="5" t="s">
        <v>20</v>
      </c>
      <c r="E38" s="22" t="s">
        <v>274</v>
      </c>
      <c r="F38" s="5"/>
      <c r="G38" s="53">
        <f>G39+G41</f>
        <v>535.6</v>
      </c>
      <c r="H38" s="51">
        <f>H39+H41</f>
        <v>250.39999999999998</v>
      </c>
      <c r="I38" s="65">
        <f t="shared" si="0"/>
        <v>46.751306945481694</v>
      </c>
    </row>
    <row r="39" spans="1:9" ht="65.25" customHeight="1" x14ac:dyDescent="0.25">
      <c r="A39" s="4" t="s">
        <v>228</v>
      </c>
      <c r="B39" s="4">
        <v>444</v>
      </c>
      <c r="C39" s="5" t="s">
        <v>7</v>
      </c>
      <c r="D39" s="5" t="s">
        <v>20</v>
      </c>
      <c r="E39" s="22" t="s">
        <v>274</v>
      </c>
      <c r="F39" s="5" t="s">
        <v>10</v>
      </c>
      <c r="G39" s="53">
        <f>G40</f>
        <v>438.5</v>
      </c>
      <c r="H39" s="51">
        <f>H40</f>
        <v>241.2</v>
      </c>
      <c r="I39" s="65">
        <f t="shared" si="0"/>
        <v>55.005701254275941</v>
      </c>
    </row>
    <row r="40" spans="1:9" ht="33.75" customHeight="1" x14ac:dyDescent="0.25">
      <c r="A40" s="4" t="s">
        <v>11</v>
      </c>
      <c r="B40" s="4">
        <v>444</v>
      </c>
      <c r="C40" s="5" t="s">
        <v>7</v>
      </c>
      <c r="D40" s="5" t="s">
        <v>20</v>
      </c>
      <c r="E40" s="22" t="s">
        <v>274</v>
      </c>
      <c r="F40" s="5" t="s">
        <v>12</v>
      </c>
      <c r="G40" s="53">
        <v>438.5</v>
      </c>
      <c r="H40" s="65">
        <v>241.2</v>
      </c>
      <c r="I40" s="65">
        <f t="shared" si="0"/>
        <v>55.005701254275941</v>
      </c>
    </row>
    <row r="41" spans="1:9" ht="29.25" customHeight="1" x14ac:dyDescent="0.25">
      <c r="A41" s="4" t="s">
        <v>14</v>
      </c>
      <c r="B41" s="4">
        <v>444</v>
      </c>
      <c r="C41" s="5" t="s">
        <v>7</v>
      </c>
      <c r="D41" s="5" t="s">
        <v>20</v>
      </c>
      <c r="E41" s="22" t="s">
        <v>274</v>
      </c>
      <c r="F41" s="5" t="s">
        <v>15</v>
      </c>
      <c r="G41" s="53">
        <f>G42</f>
        <v>97.1</v>
      </c>
      <c r="H41" s="51">
        <f>H42</f>
        <v>9.1999999999999993</v>
      </c>
      <c r="I41" s="65">
        <f t="shared" si="0"/>
        <v>9.474768280123584</v>
      </c>
    </row>
    <row r="42" spans="1:9" ht="29.25" customHeight="1" x14ac:dyDescent="0.25">
      <c r="A42" s="4" t="s">
        <v>229</v>
      </c>
      <c r="B42" s="4">
        <v>444</v>
      </c>
      <c r="C42" s="5" t="s">
        <v>7</v>
      </c>
      <c r="D42" s="5" t="s">
        <v>20</v>
      </c>
      <c r="E42" s="22" t="s">
        <v>274</v>
      </c>
      <c r="F42" s="5" t="s">
        <v>16</v>
      </c>
      <c r="G42" s="53">
        <v>97.1</v>
      </c>
      <c r="H42" s="65">
        <v>9.1999999999999993</v>
      </c>
      <c r="I42" s="65">
        <f t="shared" si="0"/>
        <v>9.474768280123584</v>
      </c>
    </row>
    <row r="43" spans="1:9" ht="59.25" customHeight="1" x14ac:dyDescent="0.25">
      <c r="A43" s="4" t="s">
        <v>71</v>
      </c>
      <c r="B43" s="4">
        <v>444</v>
      </c>
      <c r="C43" s="5" t="s">
        <v>7</v>
      </c>
      <c r="D43" s="5" t="s">
        <v>20</v>
      </c>
      <c r="E43" s="22" t="s">
        <v>147</v>
      </c>
      <c r="F43" s="5"/>
      <c r="G43" s="51">
        <f>G44+G46</f>
        <v>1474.8999999999999</v>
      </c>
      <c r="H43" s="51">
        <f>H44+H46</f>
        <v>820.1</v>
      </c>
      <c r="I43" s="65">
        <f t="shared" si="0"/>
        <v>55.603769747101509</v>
      </c>
    </row>
    <row r="44" spans="1:9" ht="65.25" customHeight="1" x14ac:dyDescent="0.25">
      <c r="A44" s="4" t="s">
        <v>228</v>
      </c>
      <c r="B44" s="4">
        <v>444</v>
      </c>
      <c r="C44" s="5" t="s">
        <v>7</v>
      </c>
      <c r="D44" s="5" t="s">
        <v>20</v>
      </c>
      <c r="E44" s="22" t="s">
        <v>147</v>
      </c>
      <c r="F44" s="5" t="s">
        <v>10</v>
      </c>
      <c r="G44" s="51">
        <f>G45</f>
        <v>1227.0999999999999</v>
      </c>
      <c r="H44" s="51">
        <f>H45</f>
        <v>784.1</v>
      </c>
      <c r="I44" s="65">
        <f t="shared" si="0"/>
        <v>63.898622769130476</v>
      </c>
    </row>
    <row r="45" spans="1:9" ht="29.25" customHeight="1" x14ac:dyDescent="0.25">
      <c r="A45" s="4" t="s">
        <v>11</v>
      </c>
      <c r="B45" s="4">
        <v>444</v>
      </c>
      <c r="C45" s="5" t="s">
        <v>7</v>
      </c>
      <c r="D45" s="5" t="s">
        <v>20</v>
      </c>
      <c r="E45" s="22" t="s">
        <v>147</v>
      </c>
      <c r="F45" s="5" t="s">
        <v>12</v>
      </c>
      <c r="G45" s="51">
        <v>1227.0999999999999</v>
      </c>
      <c r="H45" s="6">
        <v>784.1</v>
      </c>
      <c r="I45" s="65">
        <f t="shared" si="0"/>
        <v>63.898622769130476</v>
      </c>
    </row>
    <row r="46" spans="1:9" ht="29.25" customHeight="1" x14ac:dyDescent="0.25">
      <c r="A46" s="4" t="s">
        <v>14</v>
      </c>
      <c r="B46" s="4">
        <v>444</v>
      </c>
      <c r="C46" s="5" t="s">
        <v>7</v>
      </c>
      <c r="D46" s="5" t="s">
        <v>20</v>
      </c>
      <c r="E46" s="22" t="s">
        <v>147</v>
      </c>
      <c r="F46" s="5" t="s">
        <v>15</v>
      </c>
      <c r="G46" s="51">
        <f>G47</f>
        <v>247.8</v>
      </c>
      <c r="H46" s="51">
        <f>H47</f>
        <v>36</v>
      </c>
      <c r="I46" s="65">
        <f t="shared" si="0"/>
        <v>14.527845036319611</v>
      </c>
    </row>
    <row r="47" spans="1:9" ht="29.25" customHeight="1" x14ac:dyDescent="0.25">
      <c r="A47" s="4" t="s">
        <v>229</v>
      </c>
      <c r="B47" s="4">
        <v>444</v>
      </c>
      <c r="C47" s="5" t="s">
        <v>7</v>
      </c>
      <c r="D47" s="5" t="s">
        <v>20</v>
      </c>
      <c r="E47" s="22" t="s">
        <v>147</v>
      </c>
      <c r="F47" s="5" t="s">
        <v>16</v>
      </c>
      <c r="G47" s="51">
        <v>247.8</v>
      </c>
      <c r="H47" s="65">
        <v>36</v>
      </c>
      <c r="I47" s="65">
        <f t="shared" si="0"/>
        <v>14.527845036319611</v>
      </c>
    </row>
    <row r="48" spans="1:9" ht="30.75" customHeight="1" x14ac:dyDescent="0.25">
      <c r="A48" s="4" t="s">
        <v>67</v>
      </c>
      <c r="B48" s="4">
        <v>444</v>
      </c>
      <c r="C48" s="5" t="s">
        <v>7</v>
      </c>
      <c r="D48" s="5" t="s">
        <v>20</v>
      </c>
      <c r="E48" s="22" t="s">
        <v>275</v>
      </c>
      <c r="F48" s="5"/>
      <c r="G48" s="51">
        <f>G49+G51</f>
        <v>872.8</v>
      </c>
      <c r="H48" s="51">
        <f>H49+H51</f>
        <v>452.8</v>
      </c>
      <c r="I48" s="65">
        <f t="shared" si="0"/>
        <v>51.879010082493124</v>
      </c>
    </row>
    <row r="49" spans="1:9" ht="61.5" customHeight="1" x14ac:dyDescent="0.25">
      <c r="A49" s="4" t="s">
        <v>228</v>
      </c>
      <c r="B49" s="4">
        <v>444</v>
      </c>
      <c r="C49" s="5" t="s">
        <v>7</v>
      </c>
      <c r="D49" s="5" t="s">
        <v>20</v>
      </c>
      <c r="E49" s="22" t="s">
        <v>275</v>
      </c>
      <c r="F49" s="5" t="s">
        <v>10</v>
      </c>
      <c r="G49" s="51">
        <f>G50</f>
        <v>691.4</v>
      </c>
      <c r="H49" s="51">
        <f>H50</f>
        <v>450.2</v>
      </c>
      <c r="I49" s="65">
        <f t="shared" si="0"/>
        <v>65.11426091987272</v>
      </c>
    </row>
    <row r="50" spans="1:9" ht="32.25" customHeight="1" x14ac:dyDescent="0.25">
      <c r="A50" s="4" t="s">
        <v>11</v>
      </c>
      <c r="B50" s="4">
        <v>444</v>
      </c>
      <c r="C50" s="5" t="s">
        <v>7</v>
      </c>
      <c r="D50" s="5" t="s">
        <v>20</v>
      </c>
      <c r="E50" s="22" t="s">
        <v>275</v>
      </c>
      <c r="F50" s="5" t="s">
        <v>12</v>
      </c>
      <c r="G50" s="51">
        <v>691.4</v>
      </c>
      <c r="H50" s="6">
        <v>450.2</v>
      </c>
      <c r="I50" s="65">
        <f t="shared" si="0"/>
        <v>65.11426091987272</v>
      </c>
    </row>
    <row r="51" spans="1:9" ht="33.75" customHeight="1" x14ac:dyDescent="0.25">
      <c r="A51" s="4" t="s">
        <v>14</v>
      </c>
      <c r="B51" s="4">
        <v>444</v>
      </c>
      <c r="C51" s="5" t="s">
        <v>7</v>
      </c>
      <c r="D51" s="5" t="s">
        <v>20</v>
      </c>
      <c r="E51" s="22" t="s">
        <v>275</v>
      </c>
      <c r="F51" s="5" t="s">
        <v>15</v>
      </c>
      <c r="G51" s="51">
        <f>G52</f>
        <v>181.4</v>
      </c>
      <c r="H51" s="6">
        <f>H52</f>
        <v>2.6</v>
      </c>
      <c r="I51" s="65">
        <f t="shared" si="0"/>
        <v>1.4332965821389196</v>
      </c>
    </row>
    <row r="52" spans="1:9" ht="33.75" customHeight="1" x14ac:dyDescent="0.25">
      <c r="A52" s="4" t="s">
        <v>229</v>
      </c>
      <c r="B52" s="4">
        <v>444</v>
      </c>
      <c r="C52" s="5" t="s">
        <v>7</v>
      </c>
      <c r="D52" s="5" t="s">
        <v>20</v>
      </c>
      <c r="E52" s="22" t="s">
        <v>275</v>
      </c>
      <c r="F52" s="5" t="s">
        <v>16</v>
      </c>
      <c r="G52" s="51">
        <v>181.4</v>
      </c>
      <c r="H52" s="6">
        <v>2.6</v>
      </c>
      <c r="I52" s="65">
        <f t="shared" si="0"/>
        <v>1.4332965821389196</v>
      </c>
    </row>
    <row r="53" spans="1:9" ht="60" customHeight="1" x14ac:dyDescent="0.25">
      <c r="A53" s="4" t="s">
        <v>129</v>
      </c>
      <c r="B53" s="4">
        <v>444</v>
      </c>
      <c r="C53" s="5" t="s">
        <v>7</v>
      </c>
      <c r="D53" s="5" t="s">
        <v>20</v>
      </c>
      <c r="E53" s="22" t="s">
        <v>154</v>
      </c>
      <c r="F53" s="5"/>
      <c r="G53" s="51">
        <f>G54+G61</f>
        <v>71.5</v>
      </c>
      <c r="H53" s="51">
        <f>H54+H61</f>
        <v>56.4</v>
      </c>
      <c r="I53" s="65">
        <f t="shared" si="0"/>
        <v>78.88111888111888</v>
      </c>
    </row>
    <row r="54" spans="1:9" ht="45.75" customHeight="1" x14ac:dyDescent="0.25">
      <c r="A54" s="4" t="s">
        <v>68</v>
      </c>
      <c r="B54" s="4">
        <v>444</v>
      </c>
      <c r="C54" s="5" t="s">
        <v>7</v>
      </c>
      <c r="D54" s="5" t="s">
        <v>20</v>
      </c>
      <c r="E54" s="22" t="s">
        <v>148</v>
      </c>
      <c r="F54" s="5"/>
      <c r="G54" s="51">
        <f>G55+G57+G59</f>
        <v>4.8</v>
      </c>
      <c r="H54" s="51">
        <f>H55+H57+H59</f>
        <v>3.5999999999999996</v>
      </c>
      <c r="I54" s="65">
        <f t="shared" si="0"/>
        <v>75</v>
      </c>
    </row>
    <row r="55" spans="1:9" ht="65.25" customHeight="1" x14ac:dyDescent="0.25">
      <c r="A55" s="4" t="s">
        <v>228</v>
      </c>
      <c r="B55" s="4">
        <v>444</v>
      </c>
      <c r="C55" s="5" t="s">
        <v>7</v>
      </c>
      <c r="D55" s="5" t="s">
        <v>20</v>
      </c>
      <c r="E55" s="22" t="s">
        <v>148</v>
      </c>
      <c r="F55" s="5" t="s">
        <v>10</v>
      </c>
      <c r="G55" s="51">
        <f>G56</f>
        <v>3.2</v>
      </c>
      <c r="H55" s="51">
        <f>H56</f>
        <v>2.4</v>
      </c>
      <c r="I55" s="65">
        <f t="shared" si="0"/>
        <v>74.999999999999986</v>
      </c>
    </row>
    <row r="56" spans="1:9" ht="29.25" customHeight="1" x14ac:dyDescent="0.25">
      <c r="A56" s="4" t="s">
        <v>11</v>
      </c>
      <c r="B56" s="4">
        <v>444</v>
      </c>
      <c r="C56" s="5" t="s">
        <v>7</v>
      </c>
      <c r="D56" s="5" t="s">
        <v>20</v>
      </c>
      <c r="E56" s="22" t="s">
        <v>148</v>
      </c>
      <c r="F56" s="5" t="s">
        <v>12</v>
      </c>
      <c r="G56" s="51">
        <v>3.2</v>
      </c>
      <c r="H56" s="6">
        <v>2.4</v>
      </c>
      <c r="I56" s="65">
        <f t="shared" si="0"/>
        <v>74.999999999999986</v>
      </c>
    </row>
    <row r="57" spans="1:9" ht="30" customHeight="1" x14ac:dyDescent="0.25">
      <c r="A57" s="4" t="s">
        <v>14</v>
      </c>
      <c r="B57" s="4">
        <v>444</v>
      </c>
      <c r="C57" s="5" t="s">
        <v>7</v>
      </c>
      <c r="D57" s="5" t="s">
        <v>20</v>
      </c>
      <c r="E57" s="22" t="s">
        <v>148</v>
      </c>
      <c r="F57" s="5" t="s">
        <v>15</v>
      </c>
      <c r="G57" s="51">
        <f>G58</f>
        <v>0.4</v>
      </c>
      <c r="H57" s="51">
        <f>H58</f>
        <v>0</v>
      </c>
      <c r="I57" s="65">
        <f t="shared" si="0"/>
        <v>0</v>
      </c>
    </row>
    <row r="58" spans="1:9" ht="27" customHeight="1" x14ac:dyDescent="0.25">
      <c r="A58" s="4" t="s">
        <v>229</v>
      </c>
      <c r="B58" s="4">
        <v>444</v>
      </c>
      <c r="C58" s="5" t="s">
        <v>7</v>
      </c>
      <c r="D58" s="5" t="s">
        <v>20</v>
      </c>
      <c r="E58" s="22" t="s">
        <v>148</v>
      </c>
      <c r="F58" s="5" t="s">
        <v>16</v>
      </c>
      <c r="G58" s="51">
        <v>0.4</v>
      </c>
      <c r="H58" s="65">
        <v>0</v>
      </c>
      <c r="I58" s="65">
        <f t="shared" si="0"/>
        <v>0</v>
      </c>
    </row>
    <row r="59" spans="1:9" ht="14.25" customHeight="1" x14ac:dyDescent="0.25">
      <c r="A59" s="4" t="s">
        <v>76</v>
      </c>
      <c r="B59" s="4">
        <v>444</v>
      </c>
      <c r="C59" s="5" t="s">
        <v>7</v>
      </c>
      <c r="D59" s="5" t="s">
        <v>20</v>
      </c>
      <c r="E59" s="22" t="s">
        <v>148</v>
      </c>
      <c r="F59" s="10">
        <v>500</v>
      </c>
      <c r="G59" s="53">
        <f>G60</f>
        <v>1.2</v>
      </c>
      <c r="H59" s="51">
        <f>H60</f>
        <v>1.2</v>
      </c>
      <c r="I59" s="65">
        <f t="shared" si="0"/>
        <v>100</v>
      </c>
    </row>
    <row r="60" spans="1:9" ht="18.75" customHeight="1" x14ac:dyDescent="0.25">
      <c r="A60" s="4" t="s">
        <v>136</v>
      </c>
      <c r="B60" s="4">
        <v>444</v>
      </c>
      <c r="C60" s="5" t="s">
        <v>7</v>
      </c>
      <c r="D60" s="5" t="s">
        <v>20</v>
      </c>
      <c r="E60" s="22" t="s">
        <v>148</v>
      </c>
      <c r="F60" s="5" t="s">
        <v>77</v>
      </c>
      <c r="G60" s="53">
        <v>1.2</v>
      </c>
      <c r="H60" s="65">
        <v>1.2</v>
      </c>
      <c r="I60" s="65">
        <f t="shared" si="0"/>
        <v>100</v>
      </c>
    </row>
    <row r="61" spans="1:9" ht="30" customHeight="1" x14ac:dyDescent="0.25">
      <c r="A61" s="4" t="s">
        <v>69</v>
      </c>
      <c r="B61" s="4">
        <v>444</v>
      </c>
      <c r="C61" s="5" t="s">
        <v>7</v>
      </c>
      <c r="D61" s="5" t="s">
        <v>20</v>
      </c>
      <c r="E61" s="22" t="s">
        <v>149</v>
      </c>
      <c r="F61" s="5"/>
      <c r="G61" s="51">
        <f>G62+G64</f>
        <v>66.7</v>
      </c>
      <c r="H61" s="51">
        <f>H62+H64</f>
        <v>52.8</v>
      </c>
      <c r="I61" s="65">
        <f t="shared" si="0"/>
        <v>79.160419790104939</v>
      </c>
    </row>
    <row r="62" spans="1:9" ht="61.5" customHeight="1" x14ac:dyDescent="0.25">
      <c r="A62" s="4" t="s">
        <v>228</v>
      </c>
      <c r="B62" s="4">
        <v>444</v>
      </c>
      <c r="C62" s="5" t="s">
        <v>7</v>
      </c>
      <c r="D62" s="5" t="s">
        <v>20</v>
      </c>
      <c r="E62" s="22" t="s">
        <v>149</v>
      </c>
      <c r="F62" s="5" t="s">
        <v>10</v>
      </c>
      <c r="G62" s="51">
        <f>G63</f>
        <v>56</v>
      </c>
      <c r="H62" s="51">
        <f>H63</f>
        <v>42.1</v>
      </c>
      <c r="I62" s="65">
        <f t="shared" si="0"/>
        <v>75.178571428571431</v>
      </c>
    </row>
    <row r="63" spans="1:9" ht="33" customHeight="1" x14ac:dyDescent="0.25">
      <c r="A63" s="4" t="s">
        <v>11</v>
      </c>
      <c r="B63" s="4">
        <v>444</v>
      </c>
      <c r="C63" s="5" t="s">
        <v>7</v>
      </c>
      <c r="D63" s="5" t="s">
        <v>20</v>
      </c>
      <c r="E63" s="22" t="s">
        <v>149</v>
      </c>
      <c r="F63" s="5" t="s">
        <v>12</v>
      </c>
      <c r="G63" s="51">
        <v>56</v>
      </c>
      <c r="H63" s="65">
        <v>42.1</v>
      </c>
      <c r="I63" s="65">
        <f t="shared" si="0"/>
        <v>75.178571428571431</v>
      </c>
    </row>
    <row r="64" spans="1:9" ht="33" customHeight="1" x14ac:dyDescent="0.25">
      <c r="A64" s="4" t="s">
        <v>14</v>
      </c>
      <c r="B64" s="4">
        <v>444</v>
      </c>
      <c r="C64" s="5" t="s">
        <v>7</v>
      </c>
      <c r="D64" s="5" t="s">
        <v>20</v>
      </c>
      <c r="E64" s="22" t="s">
        <v>149</v>
      </c>
      <c r="F64" s="5" t="s">
        <v>15</v>
      </c>
      <c r="G64" s="51">
        <f>G65</f>
        <v>10.7</v>
      </c>
      <c r="H64" s="51">
        <f>H65</f>
        <v>10.7</v>
      </c>
      <c r="I64" s="65">
        <f t="shared" si="0"/>
        <v>100</v>
      </c>
    </row>
    <row r="65" spans="1:9" ht="33" customHeight="1" x14ac:dyDescent="0.25">
      <c r="A65" s="4" t="s">
        <v>229</v>
      </c>
      <c r="B65" s="4">
        <v>444</v>
      </c>
      <c r="C65" s="5" t="s">
        <v>7</v>
      </c>
      <c r="D65" s="5" t="s">
        <v>20</v>
      </c>
      <c r="E65" s="22" t="s">
        <v>149</v>
      </c>
      <c r="F65" s="5" t="s">
        <v>16</v>
      </c>
      <c r="G65" s="51">
        <v>10.7</v>
      </c>
      <c r="H65" s="65">
        <v>10.7</v>
      </c>
      <c r="I65" s="65">
        <f t="shared" si="0"/>
        <v>100</v>
      </c>
    </row>
    <row r="66" spans="1:9" ht="17.25" customHeight="1" x14ac:dyDescent="0.25">
      <c r="A66" s="4" t="s">
        <v>63</v>
      </c>
      <c r="B66" s="4">
        <v>444</v>
      </c>
      <c r="C66" s="5" t="s">
        <v>7</v>
      </c>
      <c r="D66" s="5" t="s">
        <v>20</v>
      </c>
      <c r="E66" s="22" t="s">
        <v>142</v>
      </c>
      <c r="F66" s="5"/>
      <c r="G66" s="51">
        <f>G67+G75+G80</f>
        <v>25685.300000000003</v>
      </c>
      <c r="H66" s="51">
        <f>H67+H75+H80</f>
        <v>16165.4</v>
      </c>
      <c r="I66" s="65">
        <f t="shared" si="0"/>
        <v>62.936387739290552</v>
      </c>
    </row>
    <row r="67" spans="1:9" ht="21" customHeight="1" x14ac:dyDescent="0.25">
      <c r="A67" s="4" t="s">
        <v>54</v>
      </c>
      <c r="B67" s="4">
        <v>444</v>
      </c>
      <c r="C67" s="5" t="s">
        <v>7</v>
      </c>
      <c r="D67" s="5" t="s">
        <v>20</v>
      </c>
      <c r="E67" s="22" t="s">
        <v>143</v>
      </c>
      <c r="F67" s="5"/>
      <c r="G67" s="51">
        <f>G68</f>
        <v>2357.9</v>
      </c>
      <c r="H67" s="51">
        <f>H68</f>
        <v>1137.5</v>
      </c>
      <c r="I67" s="65">
        <f t="shared" si="0"/>
        <v>48.242079816786124</v>
      </c>
    </row>
    <row r="68" spans="1:9" ht="18" customHeight="1" x14ac:dyDescent="0.25">
      <c r="A68" s="4" t="s">
        <v>55</v>
      </c>
      <c r="B68" s="4">
        <v>444</v>
      </c>
      <c r="C68" s="5" t="s">
        <v>7</v>
      </c>
      <c r="D68" s="5" t="s">
        <v>20</v>
      </c>
      <c r="E68" s="22" t="s">
        <v>144</v>
      </c>
      <c r="F68" s="5"/>
      <c r="G68" s="51">
        <f>G69+G71+G73</f>
        <v>2357.9</v>
      </c>
      <c r="H68" s="51">
        <f>H69+H71+H73</f>
        <v>1137.5</v>
      </c>
      <c r="I68" s="65">
        <f t="shared" si="0"/>
        <v>48.242079816786124</v>
      </c>
    </row>
    <row r="69" spans="1:9" ht="63" customHeight="1" x14ac:dyDescent="0.25">
      <c r="A69" s="4" t="s">
        <v>228</v>
      </c>
      <c r="B69" s="4">
        <v>444</v>
      </c>
      <c r="C69" s="5" t="s">
        <v>7</v>
      </c>
      <c r="D69" s="5" t="s">
        <v>20</v>
      </c>
      <c r="E69" s="22" t="s">
        <v>144</v>
      </c>
      <c r="F69" s="5" t="s">
        <v>10</v>
      </c>
      <c r="G69" s="51">
        <f>G70</f>
        <v>342</v>
      </c>
      <c r="H69" s="51">
        <f>H70</f>
        <v>142.80000000000001</v>
      </c>
      <c r="I69" s="65">
        <f t="shared" si="0"/>
        <v>41.754385964912281</v>
      </c>
    </row>
    <row r="70" spans="1:9" ht="29.25" customHeight="1" x14ac:dyDescent="0.25">
      <c r="A70" s="4" t="s">
        <v>11</v>
      </c>
      <c r="B70" s="4">
        <v>444</v>
      </c>
      <c r="C70" s="5" t="s">
        <v>7</v>
      </c>
      <c r="D70" s="5" t="s">
        <v>20</v>
      </c>
      <c r="E70" s="22" t="s">
        <v>144</v>
      </c>
      <c r="F70" s="5" t="s">
        <v>12</v>
      </c>
      <c r="G70" s="51">
        <v>342</v>
      </c>
      <c r="H70" s="6">
        <v>142.80000000000001</v>
      </c>
      <c r="I70" s="65">
        <f t="shared" si="0"/>
        <v>41.754385964912281</v>
      </c>
    </row>
    <row r="71" spans="1:9" ht="29.25" customHeight="1" x14ac:dyDescent="0.25">
      <c r="A71" s="4" t="s">
        <v>14</v>
      </c>
      <c r="B71" s="4">
        <v>444</v>
      </c>
      <c r="C71" s="5" t="s">
        <v>7</v>
      </c>
      <c r="D71" s="5" t="s">
        <v>20</v>
      </c>
      <c r="E71" s="22" t="s">
        <v>144</v>
      </c>
      <c r="F71" s="5" t="s">
        <v>15</v>
      </c>
      <c r="G71" s="51">
        <f>G72</f>
        <v>1911.4</v>
      </c>
      <c r="H71" s="51">
        <f>H72</f>
        <v>972.4</v>
      </c>
      <c r="I71" s="65">
        <f t="shared" si="0"/>
        <v>50.873705137595472</v>
      </c>
    </row>
    <row r="72" spans="1:9" ht="29.25" customHeight="1" x14ac:dyDescent="0.25">
      <c r="A72" s="4" t="s">
        <v>229</v>
      </c>
      <c r="B72" s="4">
        <v>444</v>
      </c>
      <c r="C72" s="5" t="s">
        <v>7</v>
      </c>
      <c r="D72" s="5" t="s">
        <v>20</v>
      </c>
      <c r="E72" s="22" t="s">
        <v>144</v>
      </c>
      <c r="F72" s="5" t="s">
        <v>16</v>
      </c>
      <c r="G72" s="51">
        <v>1911.4</v>
      </c>
      <c r="H72" s="6">
        <v>972.4</v>
      </c>
      <c r="I72" s="65">
        <f t="shared" si="0"/>
        <v>50.873705137595472</v>
      </c>
    </row>
    <row r="73" spans="1:9" ht="15.75" customHeight="1" x14ac:dyDescent="0.25">
      <c r="A73" s="4" t="s">
        <v>17</v>
      </c>
      <c r="B73" s="4">
        <v>444</v>
      </c>
      <c r="C73" s="5" t="s">
        <v>7</v>
      </c>
      <c r="D73" s="5" t="s">
        <v>20</v>
      </c>
      <c r="E73" s="22" t="s">
        <v>144</v>
      </c>
      <c r="F73" s="5" t="s">
        <v>18</v>
      </c>
      <c r="G73" s="51">
        <f>G74</f>
        <v>104.5</v>
      </c>
      <c r="H73" s="51">
        <f>H74</f>
        <v>22.3</v>
      </c>
      <c r="I73" s="65">
        <f t="shared" si="0"/>
        <v>21.33971291866029</v>
      </c>
    </row>
    <row r="74" spans="1:9" ht="18" customHeight="1" x14ac:dyDescent="0.25">
      <c r="A74" s="4" t="s">
        <v>230</v>
      </c>
      <c r="B74" s="4">
        <v>444</v>
      </c>
      <c r="C74" s="5" t="s">
        <v>7</v>
      </c>
      <c r="D74" s="5" t="s">
        <v>20</v>
      </c>
      <c r="E74" s="22" t="s">
        <v>144</v>
      </c>
      <c r="F74" s="5" t="s">
        <v>19</v>
      </c>
      <c r="G74" s="51">
        <v>104.5</v>
      </c>
      <c r="H74" s="6">
        <v>22.3</v>
      </c>
      <c r="I74" s="65">
        <f t="shared" si="0"/>
        <v>21.33971291866029</v>
      </c>
    </row>
    <row r="75" spans="1:9" ht="59.25" customHeight="1" x14ac:dyDescent="0.25">
      <c r="A75" s="4" t="s">
        <v>72</v>
      </c>
      <c r="B75" s="4">
        <v>444</v>
      </c>
      <c r="C75" s="5" t="s">
        <v>7</v>
      </c>
      <c r="D75" s="5" t="s">
        <v>20</v>
      </c>
      <c r="E75" s="22" t="s">
        <v>150</v>
      </c>
      <c r="F75" s="5"/>
      <c r="G75" s="51">
        <f>G76+G78</f>
        <v>169.5</v>
      </c>
      <c r="H75" s="51">
        <f>H76+H78</f>
        <v>94.1</v>
      </c>
      <c r="I75" s="65">
        <f t="shared" ref="I75:I138" si="2">H75/G75*100</f>
        <v>55.516224188790552</v>
      </c>
    </row>
    <row r="76" spans="1:9" ht="58.5" customHeight="1" x14ac:dyDescent="0.25">
      <c r="A76" s="4" t="s">
        <v>228</v>
      </c>
      <c r="B76" s="4">
        <v>444</v>
      </c>
      <c r="C76" s="5" t="s">
        <v>7</v>
      </c>
      <c r="D76" s="5" t="s">
        <v>20</v>
      </c>
      <c r="E76" s="22" t="s">
        <v>150</v>
      </c>
      <c r="F76" s="5" t="s">
        <v>10</v>
      </c>
      <c r="G76" s="51">
        <f>G77</f>
        <v>141.19999999999999</v>
      </c>
      <c r="H76" s="51">
        <f>H77</f>
        <v>80.8</v>
      </c>
      <c r="I76" s="65">
        <f t="shared" si="2"/>
        <v>57.223796033994333</v>
      </c>
    </row>
    <row r="77" spans="1:9" ht="28.5" customHeight="1" x14ac:dyDescent="0.25">
      <c r="A77" s="4" t="s">
        <v>11</v>
      </c>
      <c r="B77" s="4">
        <v>444</v>
      </c>
      <c r="C77" s="5" t="s">
        <v>7</v>
      </c>
      <c r="D77" s="5" t="s">
        <v>20</v>
      </c>
      <c r="E77" s="22" t="s">
        <v>150</v>
      </c>
      <c r="F77" s="5" t="s">
        <v>12</v>
      </c>
      <c r="G77" s="51">
        <v>141.19999999999999</v>
      </c>
      <c r="H77" s="6">
        <v>80.8</v>
      </c>
      <c r="I77" s="65">
        <f t="shared" si="2"/>
        <v>57.223796033994333</v>
      </c>
    </row>
    <row r="78" spans="1:9" ht="30" customHeight="1" x14ac:dyDescent="0.25">
      <c r="A78" s="4" t="s">
        <v>14</v>
      </c>
      <c r="B78" s="4">
        <v>444</v>
      </c>
      <c r="C78" s="5" t="s">
        <v>7</v>
      </c>
      <c r="D78" s="5" t="s">
        <v>20</v>
      </c>
      <c r="E78" s="22" t="s">
        <v>150</v>
      </c>
      <c r="F78" s="5" t="s">
        <v>15</v>
      </c>
      <c r="G78" s="51">
        <f>G79</f>
        <v>28.3</v>
      </c>
      <c r="H78" s="51">
        <f>H79</f>
        <v>13.3</v>
      </c>
      <c r="I78" s="65">
        <f t="shared" si="2"/>
        <v>46.996466431095406</v>
      </c>
    </row>
    <row r="79" spans="1:9" ht="28.5" customHeight="1" x14ac:dyDescent="0.25">
      <c r="A79" s="4" t="s">
        <v>229</v>
      </c>
      <c r="B79" s="4">
        <v>444</v>
      </c>
      <c r="C79" s="5" t="s">
        <v>7</v>
      </c>
      <c r="D79" s="5" t="s">
        <v>20</v>
      </c>
      <c r="E79" s="22" t="s">
        <v>150</v>
      </c>
      <c r="F79" s="5" t="s">
        <v>16</v>
      </c>
      <c r="G79" s="51">
        <v>28.3</v>
      </c>
      <c r="H79" s="65">
        <v>13.3</v>
      </c>
      <c r="I79" s="65">
        <f t="shared" si="2"/>
        <v>46.996466431095406</v>
      </c>
    </row>
    <row r="80" spans="1:9" ht="77.25" customHeight="1" x14ac:dyDescent="0.25">
      <c r="A80" s="4" t="s">
        <v>208</v>
      </c>
      <c r="B80" s="4">
        <v>444</v>
      </c>
      <c r="C80" s="5" t="s">
        <v>7</v>
      </c>
      <c r="D80" s="5" t="s">
        <v>20</v>
      </c>
      <c r="E80" s="22" t="s">
        <v>209</v>
      </c>
      <c r="F80" s="5"/>
      <c r="G80" s="51">
        <f>G81+G83</f>
        <v>23157.9</v>
      </c>
      <c r="H80" s="51">
        <f>H81+H83</f>
        <v>14933.8</v>
      </c>
      <c r="I80" s="65">
        <f t="shared" si="2"/>
        <v>64.486848980261584</v>
      </c>
    </row>
    <row r="81" spans="1:9" ht="62.25" customHeight="1" x14ac:dyDescent="0.25">
      <c r="A81" s="4" t="s">
        <v>228</v>
      </c>
      <c r="B81" s="4">
        <v>444</v>
      </c>
      <c r="C81" s="5" t="s">
        <v>7</v>
      </c>
      <c r="D81" s="5" t="s">
        <v>20</v>
      </c>
      <c r="E81" s="22" t="s">
        <v>209</v>
      </c>
      <c r="F81" s="5" t="s">
        <v>10</v>
      </c>
      <c r="G81" s="51">
        <f>G82</f>
        <v>23092.400000000001</v>
      </c>
      <c r="H81" s="51">
        <f>H82</f>
        <v>14917.8</v>
      </c>
      <c r="I81" s="65">
        <f t="shared" si="2"/>
        <v>64.600474615024851</v>
      </c>
    </row>
    <row r="82" spans="1:9" ht="30.75" customHeight="1" x14ac:dyDescent="0.25">
      <c r="A82" s="4" t="s">
        <v>11</v>
      </c>
      <c r="B82" s="4">
        <v>444</v>
      </c>
      <c r="C82" s="5" t="s">
        <v>7</v>
      </c>
      <c r="D82" s="5" t="s">
        <v>20</v>
      </c>
      <c r="E82" s="22" t="s">
        <v>209</v>
      </c>
      <c r="F82" s="5" t="s">
        <v>12</v>
      </c>
      <c r="G82" s="51">
        <v>23092.400000000001</v>
      </c>
      <c r="H82" s="6">
        <v>14917.8</v>
      </c>
      <c r="I82" s="65">
        <f t="shared" si="2"/>
        <v>64.600474615024851</v>
      </c>
    </row>
    <row r="83" spans="1:9" ht="18.75" customHeight="1" x14ac:dyDescent="0.25">
      <c r="A83" s="4" t="s">
        <v>17</v>
      </c>
      <c r="B83" s="4">
        <v>444</v>
      </c>
      <c r="C83" s="5" t="s">
        <v>7</v>
      </c>
      <c r="D83" s="5" t="s">
        <v>20</v>
      </c>
      <c r="E83" s="22" t="s">
        <v>209</v>
      </c>
      <c r="F83" s="5" t="s">
        <v>18</v>
      </c>
      <c r="G83" s="51">
        <f>G84</f>
        <v>65.5</v>
      </c>
      <c r="H83" s="51">
        <f>H84</f>
        <v>16</v>
      </c>
      <c r="I83" s="65">
        <f t="shared" si="2"/>
        <v>24.427480916030532</v>
      </c>
    </row>
    <row r="84" spans="1:9" ht="19.5" customHeight="1" x14ac:dyDescent="0.25">
      <c r="A84" s="4" t="s">
        <v>230</v>
      </c>
      <c r="B84" s="4">
        <v>444</v>
      </c>
      <c r="C84" s="5" t="s">
        <v>7</v>
      </c>
      <c r="D84" s="5" t="s">
        <v>20</v>
      </c>
      <c r="E84" s="22" t="s">
        <v>209</v>
      </c>
      <c r="F84" s="5" t="s">
        <v>19</v>
      </c>
      <c r="G84" s="51">
        <v>65.5</v>
      </c>
      <c r="H84" s="65">
        <v>16</v>
      </c>
      <c r="I84" s="65">
        <f t="shared" si="2"/>
        <v>24.427480916030532</v>
      </c>
    </row>
    <row r="85" spans="1:9" s="12" customFormat="1" ht="19.5" customHeight="1" x14ac:dyDescent="0.25">
      <c r="A85" s="7" t="s">
        <v>314</v>
      </c>
      <c r="B85" s="7">
        <v>444</v>
      </c>
      <c r="C85" s="2" t="s">
        <v>7</v>
      </c>
      <c r="D85" s="2" t="s">
        <v>29</v>
      </c>
      <c r="E85" s="23"/>
      <c r="F85" s="2"/>
      <c r="G85" s="54">
        <f t="shared" ref="G85:H88" si="3">G86</f>
        <v>67.7</v>
      </c>
      <c r="H85" s="54">
        <f t="shared" si="3"/>
        <v>67.7</v>
      </c>
      <c r="I85" s="66">
        <f t="shared" si="2"/>
        <v>100</v>
      </c>
    </row>
    <row r="86" spans="1:9" ht="63.75" customHeight="1" x14ac:dyDescent="0.25">
      <c r="A86" s="4" t="s">
        <v>315</v>
      </c>
      <c r="B86" s="4">
        <v>444</v>
      </c>
      <c r="C86" s="5" t="s">
        <v>7</v>
      </c>
      <c r="D86" s="5" t="s">
        <v>29</v>
      </c>
      <c r="E86" s="22" t="s">
        <v>154</v>
      </c>
      <c r="F86" s="5"/>
      <c r="G86" s="51">
        <f t="shared" si="3"/>
        <v>67.7</v>
      </c>
      <c r="H86" s="51">
        <f t="shared" si="3"/>
        <v>67.7</v>
      </c>
      <c r="I86" s="65">
        <f t="shared" si="2"/>
        <v>100</v>
      </c>
    </row>
    <row r="87" spans="1:9" ht="47.25" customHeight="1" x14ac:dyDescent="0.25">
      <c r="A87" s="4" t="s">
        <v>316</v>
      </c>
      <c r="B87" s="4">
        <v>444</v>
      </c>
      <c r="C87" s="5" t="s">
        <v>7</v>
      </c>
      <c r="D87" s="5" t="s">
        <v>29</v>
      </c>
      <c r="E87" s="22" t="s">
        <v>317</v>
      </c>
      <c r="F87" s="5"/>
      <c r="G87" s="51">
        <f t="shared" si="3"/>
        <v>67.7</v>
      </c>
      <c r="H87" s="51">
        <f t="shared" si="3"/>
        <v>67.7</v>
      </c>
      <c r="I87" s="65">
        <f t="shared" si="2"/>
        <v>100</v>
      </c>
    </row>
    <row r="88" spans="1:9" ht="31.5" x14ac:dyDescent="0.25">
      <c r="A88" s="4" t="s">
        <v>14</v>
      </c>
      <c r="B88" s="4">
        <v>444</v>
      </c>
      <c r="C88" s="5" t="s">
        <v>7</v>
      </c>
      <c r="D88" s="5" t="s">
        <v>29</v>
      </c>
      <c r="E88" s="22" t="s">
        <v>317</v>
      </c>
      <c r="F88" s="5" t="s">
        <v>15</v>
      </c>
      <c r="G88" s="51">
        <f t="shared" si="3"/>
        <v>67.7</v>
      </c>
      <c r="H88" s="51">
        <f t="shared" si="3"/>
        <v>67.7</v>
      </c>
      <c r="I88" s="65">
        <f t="shared" si="2"/>
        <v>100</v>
      </c>
    </row>
    <row r="89" spans="1:9" ht="31.5" x14ac:dyDescent="0.25">
      <c r="A89" s="4" t="s">
        <v>229</v>
      </c>
      <c r="B89" s="4">
        <v>444</v>
      </c>
      <c r="C89" s="5" t="s">
        <v>7</v>
      </c>
      <c r="D89" s="5" t="s">
        <v>29</v>
      </c>
      <c r="E89" s="22" t="s">
        <v>317</v>
      </c>
      <c r="F89" s="5" t="s">
        <v>16</v>
      </c>
      <c r="G89" s="51">
        <v>67.7</v>
      </c>
      <c r="H89" s="65">
        <v>67.7</v>
      </c>
      <c r="I89" s="65">
        <f t="shared" si="2"/>
        <v>100</v>
      </c>
    </row>
    <row r="90" spans="1:9" s="12" customFormat="1" ht="29.25" customHeight="1" x14ac:dyDescent="0.25">
      <c r="A90" s="7" t="s">
        <v>235</v>
      </c>
      <c r="B90" s="7">
        <v>444</v>
      </c>
      <c r="C90" s="2" t="s">
        <v>7</v>
      </c>
      <c r="D90" s="2" t="s">
        <v>70</v>
      </c>
      <c r="E90" s="23"/>
      <c r="F90" s="2"/>
      <c r="G90" s="54">
        <f>G91+G100</f>
        <v>1405.6</v>
      </c>
      <c r="H90" s="54">
        <f>H91+H100</f>
        <v>1007.8</v>
      </c>
      <c r="I90" s="66">
        <f t="shared" si="2"/>
        <v>71.698918611269207</v>
      </c>
    </row>
    <row r="91" spans="1:9" ht="16.5" customHeight="1" x14ac:dyDescent="0.25">
      <c r="A91" s="4" t="s">
        <v>63</v>
      </c>
      <c r="B91" s="4">
        <v>444</v>
      </c>
      <c r="C91" s="5" t="s">
        <v>7</v>
      </c>
      <c r="D91" s="5" t="s">
        <v>70</v>
      </c>
      <c r="E91" s="22" t="s">
        <v>142</v>
      </c>
      <c r="F91" s="5"/>
      <c r="G91" s="51">
        <f>G92</f>
        <v>176</v>
      </c>
      <c r="H91" s="51">
        <f>H92</f>
        <v>101</v>
      </c>
      <c r="I91" s="65">
        <f t="shared" si="2"/>
        <v>57.386363636363633</v>
      </c>
    </row>
    <row r="92" spans="1:9" ht="16.5" customHeight="1" x14ac:dyDescent="0.25">
      <c r="A92" s="4" t="s">
        <v>54</v>
      </c>
      <c r="B92" s="4">
        <v>444</v>
      </c>
      <c r="C92" s="5" t="s">
        <v>7</v>
      </c>
      <c r="D92" s="5" t="s">
        <v>70</v>
      </c>
      <c r="E92" s="22" t="s">
        <v>143</v>
      </c>
      <c r="F92" s="5"/>
      <c r="G92" s="51">
        <f>G93</f>
        <v>176</v>
      </c>
      <c r="H92" s="51">
        <f>H93</f>
        <v>101</v>
      </c>
      <c r="I92" s="65">
        <f t="shared" si="2"/>
        <v>57.386363636363633</v>
      </c>
    </row>
    <row r="93" spans="1:9" ht="16.5" customHeight="1" x14ac:dyDescent="0.25">
      <c r="A93" s="4" t="s">
        <v>55</v>
      </c>
      <c r="B93" s="4">
        <v>444</v>
      </c>
      <c r="C93" s="5" t="s">
        <v>7</v>
      </c>
      <c r="D93" s="5" t="s">
        <v>70</v>
      </c>
      <c r="E93" s="22" t="s">
        <v>144</v>
      </c>
      <c r="F93" s="5"/>
      <c r="G93" s="51">
        <f>G94+G96+G98</f>
        <v>176</v>
      </c>
      <c r="H93" s="51">
        <f>H94+H96+H98</f>
        <v>101</v>
      </c>
      <c r="I93" s="65">
        <f t="shared" si="2"/>
        <v>57.386363636363633</v>
      </c>
    </row>
    <row r="94" spans="1:9" ht="62.25" customHeight="1" x14ac:dyDescent="0.25">
      <c r="A94" s="4" t="s">
        <v>228</v>
      </c>
      <c r="B94" s="4">
        <v>444</v>
      </c>
      <c r="C94" s="5" t="s">
        <v>7</v>
      </c>
      <c r="D94" s="5" t="s">
        <v>70</v>
      </c>
      <c r="E94" s="22" t="s">
        <v>144</v>
      </c>
      <c r="F94" s="5" t="s">
        <v>10</v>
      </c>
      <c r="G94" s="51">
        <f>G95</f>
        <v>12</v>
      </c>
      <c r="H94" s="51">
        <f>H95</f>
        <v>1.9</v>
      </c>
      <c r="I94" s="65">
        <f t="shared" si="2"/>
        <v>15.833333333333332</v>
      </c>
    </row>
    <row r="95" spans="1:9" ht="33" customHeight="1" x14ac:dyDescent="0.25">
      <c r="A95" s="4" t="s">
        <v>11</v>
      </c>
      <c r="B95" s="4">
        <v>444</v>
      </c>
      <c r="C95" s="5" t="s">
        <v>7</v>
      </c>
      <c r="D95" s="5" t="s">
        <v>70</v>
      </c>
      <c r="E95" s="22" t="s">
        <v>144</v>
      </c>
      <c r="F95" s="5" t="s">
        <v>12</v>
      </c>
      <c r="G95" s="51">
        <v>12</v>
      </c>
      <c r="H95" s="65">
        <v>1.9</v>
      </c>
      <c r="I95" s="65">
        <f t="shared" si="2"/>
        <v>15.833333333333332</v>
      </c>
    </row>
    <row r="96" spans="1:9" ht="31.5" customHeight="1" x14ac:dyDescent="0.25">
      <c r="A96" s="4" t="s">
        <v>14</v>
      </c>
      <c r="B96" s="4">
        <v>444</v>
      </c>
      <c r="C96" s="5" t="s">
        <v>7</v>
      </c>
      <c r="D96" s="5" t="s">
        <v>70</v>
      </c>
      <c r="E96" s="22" t="s">
        <v>144</v>
      </c>
      <c r="F96" s="5" t="s">
        <v>15</v>
      </c>
      <c r="G96" s="51">
        <f>G97</f>
        <v>162</v>
      </c>
      <c r="H96" s="51">
        <f>H97</f>
        <v>99.1</v>
      </c>
      <c r="I96" s="65">
        <f t="shared" si="2"/>
        <v>61.172839506172835</v>
      </c>
    </row>
    <row r="97" spans="1:9" ht="27" customHeight="1" x14ac:dyDescent="0.25">
      <c r="A97" s="4" t="s">
        <v>229</v>
      </c>
      <c r="B97" s="4">
        <v>444</v>
      </c>
      <c r="C97" s="5" t="s">
        <v>7</v>
      </c>
      <c r="D97" s="5" t="s">
        <v>70</v>
      </c>
      <c r="E97" s="22" t="s">
        <v>144</v>
      </c>
      <c r="F97" s="5" t="s">
        <v>16</v>
      </c>
      <c r="G97" s="51">
        <v>162</v>
      </c>
      <c r="H97" s="6">
        <v>99.1</v>
      </c>
      <c r="I97" s="65">
        <f t="shared" si="2"/>
        <v>61.172839506172835</v>
      </c>
    </row>
    <row r="98" spans="1:9" ht="20.25" customHeight="1" x14ac:dyDescent="0.25">
      <c r="A98" s="4" t="s">
        <v>17</v>
      </c>
      <c r="B98" s="4">
        <v>444</v>
      </c>
      <c r="C98" s="5" t="s">
        <v>7</v>
      </c>
      <c r="D98" s="5" t="s">
        <v>70</v>
      </c>
      <c r="E98" s="22" t="s">
        <v>144</v>
      </c>
      <c r="F98" s="5" t="s">
        <v>18</v>
      </c>
      <c r="G98" s="51">
        <f>G99</f>
        <v>2</v>
      </c>
      <c r="H98" s="51">
        <f>H99</f>
        <v>0</v>
      </c>
      <c r="I98" s="65">
        <f t="shared" si="2"/>
        <v>0</v>
      </c>
    </row>
    <row r="99" spans="1:9" ht="16.5" customHeight="1" x14ac:dyDescent="0.25">
      <c r="A99" s="4" t="s">
        <v>230</v>
      </c>
      <c r="B99" s="4">
        <v>444</v>
      </c>
      <c r="C99" s="5" t="s">
        <v>7</v>
      </c>
      <c r="D99" s="5" t="s">
        <v>70</v>
      </c>
      <c r="E99" s="22" t="s">
        <v>144</v>
      </c>
      <c r="F99" s="5" t="s">
        <v>19</v>
      </c>
      <c r="G99" s="51">
        <v>2</v>
      </c>
      <c r="H99" s="65">
        <v>0</v>
      </c>
      <c r="I99" s="65">
        <f t="shared" si="2"/>
        <v>0</v>
      </c>
    </row>
    <row r="100" spans="1:9" ht="66" customHeight="1" x14ac:dyDescent="0.25">
      <c r="A100" s="4" t="s">
        <v>208</v>
      </c>
      <c r="B100" s="4">
        <v>444</v>
      </c>
      <c r="C100" s="5" t="s">
        <v>7</v>
      </c>
      <c r="D100" s="5" t="s">
        <v>70</v>
      </c>
      <c r="E100" s="22" t="s">
        <v>209</v>
      </c>
      <c r="F100" s="5"/>
      <c r="G100" s="51">
        <f>G101</f>
        <v>1229.5999999999999</v>
      </c>
      <c r="H100" s="51">
        <f>H101</f>
        <v>906.8</v>
      </c>
      <c r="I100" s="65">
        <f t="shared" si="2"/>
        <v>73.747560182173061</v>
      </c>
    </row>
    <row r="101" spans="1:9" ht="63" customHeight="1" x14ac:dyDescent="0.25">
      <c r="A101" s="4" t="s">
        <v>228</v>
      </c>
      <c r="B101" s="4">
        <v>444</v>
      </c>
      <c r="C101" s="5" t="s">
        <v>7</v>
      </c>
      <c r="D101" s="5" t="s">
        <v>70</v>
      </c>
      <c r="E101" s="22" t="s">
        <v>209</v>
      </c>
      <c r="F101" s="5" t="s">
        <v>10</v>
      </c>
      <c r="G101" s="51">
        <f>G102</f>
        <v>1229.5999999999999</v>
      </c>
      <c r="H101" s="51">
        <f>H102</f>
        <v>906.8</v>
      </c>
      <c r="I101" s="65">
        <f t="shared" si="2"/>
        <v>73.747560182173061</v>
      </c>
    </row>
    <row r="102" spans="1:9" ht="31.5" customHeight="1" x14ac:dyDescent="0.25">
      <c r="A102" s="4" t="s">
        <v>11</v>
      </c>
      <c r="B102" s="4">
        <v>444</v>
      </c>
      <c r="C102" s="5" t="s">
        <v>7</v>
      </c>
      <c r="D102" s="5" t="s">
        <v>70</v>
      </c>
      <c r="E102" s="22" t="s">
        <v>209</v>
      </c>
      <c r="F102" s="5" t="s">
        <v>12</v>
      </c>
      <c r="G102" s="51">
        <v>1229.5999999999999</v>
      </c>
      <c r="H102" s="6">
        <v>906.8</v>
      </c>
      <c r="I102" s="65">
        <f t="shared" si="2"/>
        <v>73.747560182173061</v>
      </c>
    </row>
    <row r="103" spans="1:9" s="12" customFormat="1" ht="15.75" x14ac:dyDescent="0.25">
      <c r="A103" s="7" t="s">
        <v>22</v>
      </c>
      <c r="B103" s="7">
        <v>444</v>
      </c>
      <c r="C103" s="2" t="s">
        <v>7</v>
      </c>
      <c r="D103" s="2" t="s">
        <v>23</v>
      </c>
      <c r="E103" s="23"/>
      <c r="F103" s="11"/>
      <c r="G103" s="54">
        <f>G104</f>
        <v>50</v>
      </c>
      <c r="H103" s="54">
        <f>H104</f>
        <v>0</v>
      </c>
      <c r="I103" s="66">
        <f t="shared" si="2"/>
        <v>0</v>
      </c>
    </row>
    <row r="104" spans="1:9" ht="15.75" x14ac:dyDescent="0.25">
      <c r="A104" s="4" t="s">
        <v>63</v>
      </c>
      <c r="B104" s="4">
        <v>444</v>
      </c>
      <c r="C104" s="5" t="s">
        <v>7</v>
      </c>
      <c r="D104" s="5" t="s">
        <v>23</v>
      </c>
      <c r="E104" s="22" t="s">
        <v>142</v>
      </c>
      <c r="F104" s="10"/>
      <c r="G104" s="51">
        <f>G105</f>
        <v>50</v>
      </c>
      <c r="H104" s="51">
        <f>H105</f>
        <v>0</v>
      </c>
      <c r="I104" s="65">
        <f t="shared" si="2"/>
        <v>0</v>
      </c>
    </row>
    <row r="105" spans="1:9" ht="15.75" x14ac:dyDescent="0.25">
      <c r="A105" s="4" t="s">
        <v>24</v>
      </c>
      <c r="B105" s="4">
        <v>444</v>
      </c>
      <c r="C105" s="5" t="s">
        <v>7</v>
      </c>
      <c r="D105" s="5" t="s">
        <v>23</v>
      </c>
      <c r="E105" s="57" t="s">
        <v>152</v>
      </c>
      <c r="F105" s="57"/>
      <c r="G105" s="51">
        <f>G107</f>
        <v>50</v>
      </c>
      <c r="H105" s="51">
        <f>H107</f>
        <v>0</v>
      </c>
      <c r="I105" s="65">
        <f t="shared" si="2"/>
        <v>0</v>
      </c>
    </row>
    <row r="106" spans="1:9" ht="15.75" x14ac:dyDescent="0.25">
      <c r="A106" s="4" t="s">
        <v>17</v>
      </c>
      <c r="B106" s="4">
        <v>444</v>
      </c>
      <c r="C106" s="5" t="s">
        <v>7</v>
      </c>
      <c r="D106" s="5" t="s">
        <v>23</v>
      </c>
      <c r="E106" s="22" t="s">
        <v>151</v>
      </c>
      <c r="F106" s="10">
        <v>800</v>
      </c>
      <c r="G106" s="51">
        <f>G107</f>
        <v>50</v>
      </c>
      <c r="H106" s="51">
        <f>H107</f>
        <v>0</v>
      </c>
      <c r="I106" s="65">
        <f t="shared" si="2"/>
        <v>0</v>
      </c>
    </row>
    <row r="107" spans="1:9" ht="15.75" x14ac:dyDescent="0.25">
      <c r="A107" s="4" t="s">
        <v>25</v>
      </c>
      <c r="B107" s="4">
        <v>444</v>
      </c>
      <c r="C107" s="5" t="s">
        <v>7</v>
      </c>
      <c r="D107" s="5" t="s">
        <v>23</v>
      </c>
      <c r="E107" s="22" t="s">
        <v>152</v>
      </c>
      <c r="F107" s="10">
        <v>870</v>
      </c>
      <c r="G107" s="51">
        <v>50</v>
      </c>
      <c r="H107" s="65">
        <v>0</v>
      </c>
      <c r="I107" s="65">
        <f t="shared" si="2"/>
        <v>0</v>
      </c>
    </row>
    <row r="108" spans="1:9" s="12" customFormat="1" ht="15.75" x14ac:dyDescent="0.25">
      <c r="A108" s="7" t="s">
        <v>73</v>
      </c>
      <c r="B108" s="7">
        <v>444</v>
      </c>
      <c r="C108" s="2" t="s">
        <v>7</v>
      </c>
      <c r="D108" s="2" t="s">
        <v>74</v>
      </c>
      <c r="E108" s="23"/>
      <c r="F108" s="11"/>
      <c r="G108" s="54">
        <f>G109+G119+G126</f>
        <v>22392.800000000003</v>
      </c>
      <c r="H108" s="54">
        <f>H109+H119+H126</f>
        <v>8445.5</v>
      </c>
      <c r="I108" s="66">
        <f t="shared" si="2"/>
        <v>37.715247758207994</v>
      </c>
    </row>
    <row r="109" spans="1:9" ht="15.75" x14ac:dyDescent="0.25">
      <c r="A109" s="4" t="s">
        <v>63</v>
      </c>
      <c r="B109" s="4">
        <v>444</v>
      </c>
      <c r="C109" s="5" t="s">
        <v>7</v>
      </c>
      <c r="D109" s="5" t="s">
        <v>74</v>
      </c>
      <c r="E109" s="22" t="s">
        <v>142</v>
      </c>
      <c r="F109" s="10"/>
      <c r="G109" s="51">
        <f>G110+G113+G116</f>
        <v>752</v>
      </c>
      <c r="H109" s="51">
        <f>H110+H113+H116</f>
        <v>592</v>
      </c>
      <c r="I109" s="65">
        <f t="shared" si="2"/>
        <v>78.723404255319153</v>
      </c>
    </row>
    <row r="110" spans="1:9" ht="94.5" x14ac:dyDescent="0.25">
      <c r="A110" s="4" t="s">
        <v>321</v>
      </c>
      <c r="B110" s="4">
        <v>444</v>
      </c>
      <c r="C110" s="5" t="s">
        <v>7</v>
      </c>
      <c r="D110" s="5" t="s">
        <v>74</v>
      </c>
      <c r="E110" s="22" t="s">
        <v>320</v>
      </c>
      <c r="F110" s="10"/>
      <c r="G110" s="51">
        <f>G111</f>
        <v>500</v>
      </c>
      <c r="H110" s="51">
        <f>H111</f>
        <v>500</v>
      </c>
      <c r="I110" s="65">
        <f t="shared" si="2"/>
        <v>100</v>
      </c>
    </row>
    <row r="111" spans="1:9" ht="31.5" customHeight="1" x14ac:dyDescent="0.25">
      <c r="A111" s="4" t="s">
        <v>347</v>
      </c>
      <c r="B111" s="4">
        <v>444</v>
      </c>
      <c r="C111" s="5" t="s">
        <v>7</v>
      </c>
      <c r="D111" s="5" t="s">
        <v>74</v>
      </c>
      <c r="E111" s="22" t="s">
        <v>320</v>
      </c>
      <c r="F111" s="10">
        <v>600</v>
      </c>
      <c r="G111" s="51">
        <f>G112</f>
        <v>500</v>
      </c>
      <c r="H111" s="51">
        <f>H112</f>
        <v>500</v>
      </c>
      <c r="I111" s="65">
        <f t="shared" si="2"/>
        <v>100</v>
      </c>
    </row>
    <row r="112" spans="1:9" ht="32.25" customHeight="1" x14ac:dyDescent="0.25">
      <c r="A112" s="4" t="s">
        <v>348</v>
      </c>
      <c r="B112" s="4">
        <v>444</v>
      </c>
      <c r="C112" s="5" t="s">
        <v>7</v>
      </c>
      <c r="D112" s="5" t="s">
        <v>74</v>
      </c>
      <c r="E112" s="22" t="s">
        <v>320</v>
      </c>
      <c r="F112" s="10">
        <v>630</v>
      </c>
      <c r="G112" s="51">
        <v>500</v>
      </c>
      <c r="H112" s="65">
        <v>500</v>
      </c>
      <c r="I112" s="65">
        <f t="shared" si="2"/>
        <v>100</v>
      </c>
    </row>
    <row r="113" spans="1:9" ht="31.5" x14ac:dyDescent="0.25">
      <c r="A113" s="4" t="s">
        <v>75</v>
      </c>
      <c r="B113" s="4">
        <v>444</v>
      </c>
      <c r="C113" s="5" t="s">
        <v>7</v>
      </c>
      <c r="D113" s="5" t="s">
        <v>74</v>
      </c>
      <c r="E113" s="22" t="s">
        <v>153</v>
      </c>
      <c r="F113" s="10"/>
      <c r="G113" s="51">
        <f t="shared" ref="G113:H114" si="4">G114</f>
        <v>200</v>
      </c>
      <c r="H113" s="51">
        <f t="shared" si="4"/>
        <v>65</v>
      </c>
      <c r="I113" s="65">
        <f t="shared" si="2"/>
        <v>32.5</v>
      </c>
    </row>
    <row r="114" spans="1:9" ht="31.5" x14ac:dyDescent="0.25">
      <c r="A114" s="4" t="s">
        <v>14</v>
      </c>
      <c r="B114" s="4">
        <v>444</v>
      </c>
      <c r="C114" s="5" t="s">
        <v>7</v>
      </c>
      <c r="D114" s="5" t="s">
        <v>74</v>
      </c>
      <c r="E114" s="22" t="s">
        <v>153</v>
      </c>
      <c r="F114" s="10">
        <v>200</v>
      </c>
      <c r="G114" s="51">
        <f t="shared" si="4"/>
        <v>200</v>
      </c>
      <c r="H114" s="51">
        <f t="shared" si="4"/>
        <v>65</v>
      </c>
      <c r="I114" s="65">
        <f t="shared" si="2"/>
        <v>32.5</v>
      </c>
    </row>
    <row r="115" spans="1:9" ht="31.5" x14ac:dyDescent="0.25">
      <c r="A115" s="4" t="s">
        <v>229</v>
      </c>
      <c r="B115" s="4">
        <v>444</v>
      </c>
      <c r="C115" s="5" t="s">
        <v>7</v>
      </c>
      <c r="D115" s="5" t="s">
        <v>74</v>
      </c>
      <c r="E115" s="22" t="s">
        <v>153</v>
      </c>
      <c r="F115" s="10">
        <v>240</v>
      </c>
      <c r="G115" s="51">
        <v>200</v>
      </c>
      <c r="H115" s="65">
        <v>65</v>
      </c>
      <c r="I115" s="65">
        <f t="shared" si="2"/>
        <v>32.5</v>
      </c>
    </row>
    <row r="116" spans="1:9" ht="114.75" customHeight="1" x14ac:dyDescent="0.25">
      <c r="A116" s="4" t="s">
        <v>341</v>
      </c>
      <c r="B116" s="4">
        <v>444</v>
      </c>
      <c r="C116" s="5" t="s">
        <v>7</v>
      </c>
      <c r="D116" s="5" t="s">
        <v>74</v>
      </c>
      <c r="E116" s="22" t="s">
        <v>342</v>
      </c>
      <c r="F116" s="10"/>
      <c r="G116" s="51">
        <f>G117</f>
        <v>52</v>
      </c>
      <c r="H116" s="51">
        <f>H117</f>
        <v>27</v>
      </c>
      <c r="I116" s="65">
        <f t="shared" si="2"/>
        <v>51.923076923076927</v>
      </c>
    </row>
    <row r="117" spans="1:9" ht="31.5" x14ac:dyDescent="0.25">
      <c r="A117" s="4" t="s">
        <v>347</v>
      </c>
      <c r="B117" s="4">
        <v>444</v>
      </c>
      <c r="C117" s="5" t="s">
        <v>7</v>
      </c>
      <c r="D117" s="5" t="s">
        <v>74</v>
      </c>
      <c r="E117" s="22" t="s">
        <v>342</v>
      </c>
      <c r="F117" s="10">
        <v>600</v>
      </c>
      <c r="G117" s="51">
        <f>G118</f>
        <v>52</v>
      </c>
      <c r="H117" s="51">
        <f>H118</f>
        <v>27</v>
      </c>
      <c r="I117" s="65">
        <f t="shared" si="2"/>
        <v>51.923076923076927</v>
      </c>
    </row>
    <row r="118" spans="1:9" ht="34.5" customHeight="1" x14ac:dyDescent="0.25">
      <c r="A118" s="4" t="s">
        <v>348</v>
      </c>
      <c r="B118" s="4">
        <v>444</v>
      </c>
      <c r="C118" s="5" t="s">
        <v>7</v>
      </c>
      <c r="D118" s="5" t="s">
        <v>74</v>
      </c>
      <c r="E118" s="22" t="s">
        <v>342</v>
      </c>
      <c r="F118" s="10">
        <v>630</v>
      </c>
      <c r="G118" s="51">
        <v>52</v>
      </c>
      <c r="H118" s="65">
        <v>27</v>
      </c>
      <c r="I118" s="65">
        <f t="shared" si="2"/>
        <v>51.923076923076927</v>
      </c>
    </row>
    <row r="119" spans="1:9" ht="32.25" customHeight="1" x14ac:dyDescent="0.25">
      <c r="A119" s="4" t="s">
        <v>312</v>
      </c>
      <c r="B119" s="4">
        <v>444</v>
      </c>
      <c r="C119" s="5" t="s">
        <v>7</v>
      </c>
      <c r="D119" s="5" t="s">
        <v>74</v>
      </c>
      <c r="E119" s="22" t="s">
        <v>325</v>
      </c>
      <c r="F119" s="10"/>
      <c r="G119" s="51">
        <f>G120+G122+G124</f>
        <v>9180.3000000000011</v>
      </c>
      <c r="H119" s="51">
        <f>H120+H122+H124</f>
        <v>230</v>
      </c>
      <c r="I119" s="65">
        <f t="shared" si="2"/>
        <v>2.5053647484287001</v>
      </c>
    </row>
    <row r="120" spans="1:9" ht="66" customHeight="1" x14ac:dyDescent="0.25">
      <c r="A120" s="16" t="s">
        <v>228</v>
      </c>
      <c r="B120" s="4">
        <v>444</v>
      </c>
      <c r="C120" s="5" t="s">
        <v>7</v>
      </c>
      <c r="D120" s="5" t="s">
        <v>74</v>
      </c>
      <c r="E120" s="22" t="s">
        <v>325</v>
      </c>
      <c r="F120" s="10">
        <v>100</v>
      </c>
      <c r="G120" s="51">
        <f>G121</f>
        <v>8617.5</v>
      </c>
      <c r="H120" s="51">
        <f>H121</f>
        <v>0.5</v>
      </c>
      <c r="I120" s="65">
        <f t="shared" si="2"/>
        <v>5.8021467943138961E-3</v>
      </c>
    </row>
    <row r="121" spans="1:9" ht="15.75" x14ac:dyDescent="0.25">
      <c r="A121" s="16" t="s">
        <v>36</v>
      </c>
      <c r="B121" s="4">
        <v>444</v>
      </c>
      <c r="C121" s="5" t="s">
        <v>7</v>
      </c>
      <c r="D121" s="5" t="s">
        <v>74</v>
      </c>
      <c r="E121" s="22" t="s">
        <v>325</v>
      </c>
      <c r="F121" s="10">
        <v>110</v>
      </c>
      <c r="G121" s="51">
        <v>8617.5</v>
      </c>
      <c r="H121" s="6">
        <v>0.5</v>
      </c>
      <c r="I121" s="65">
        <f t="shared" si="2"/>
        <v>5.8021467943138961E-3</v>
      </c>
    </row>
    <row r="122" spans="1:9" ht="31.5" x14ac:dyDescent="0.25">
      <c r="A122" s="4" t="s">
        <v>14</v>
      </c>
      <c r="B122" s="4">
        <v>444</v>
      </c>
      <c r="C122" s="5" t="s">
        <v>7</v>
      </c>
      <c r="D122" s="5" t="s">
        <v>74</v>
      </c>
      <c r="E122" s="22" t="s">
        <v>325</v>
      </c>
      <c r="F122" s="10">
        <v>200</v>
      </c>
      <c r="G122" s="51">
        <f>G123</f>
        <v>551.6</v>
      </c>
      <c r="H122" s="51">
        <f>H123</f>
        <v>228.5</v>
      </c>
      <c r="I122" s="65">
        <f t="shared" si="2"/>
        <v>41.424945612762869</v>
      </c>
    </row>
    <row r="123" spans="1:9" ht="31.5" x14ac:dyDescent="0.25">
      <c r="A123" s="4" t="s">
        <v>229</v>
      </c>
      <c r="B123" s="4">
        <v>444</v>
      </c>
      <c r="C123" s="5" t="s">
        <v>7</v>
      </c>
      <c r="D123" s="5" t="s">
        <v>74</v>
      </c>
      <c r="E123" s="22" t="s">
        <v>325</v>
      </c>
      <c r="F123" s="10">
        <v>240</v>
      </c>
      <c r="G123" s="51">
        <v>551.6</v>
      </c>
      <c r="H123" s="6">
        <v>228.5</v>
      </c>
      <c r="I123" s="65">
        <f t="shared" si="2"/>
        <v>41.424945612762869</v>
      </c>
    </row>
    <row r="124" spans="1:9" ht="15.75" x14ac:dyDescent="0.25">
      <c r="A124" s="16" t="s">
        <v>17</v>
      </c>
      <c r="B124" s="4">
        <v>444</v>
      </c>
      <c r="C124" s="5" t="s">
        <v>7</v>
      </c>
      <c r="D124" s="5" t="s">
        <v>74</v>
      </c>
      <c r="E124" s="22" t="s">
        <v>325</v>
      </c>
      <c r="F124" s="10">
        <v>800</v>
      </c>
      <c r="G124" s="51">
        <f>G125</f>
        <v>11.2</v>
      </c>
      <c r="H124" s="51">
        <f>H125</f>
        <v>1</v>
      </c>
      <c r="I124" s="65">
        <f t="shared" si="2"/>
        <v>8.9285714285714288</v>
      </c>
    </row>
    <row r="125" spans="1:9" ht="15.75" x14ac:dyDescent="0.25">
      <c r="A125" s="16" t="s">
        <v>230</v>
      </c>
      <c r="B125" s="4">
        <v>444</v>
      </c>
      <c r="C125" s="5" t="s">
        <v>7</v>
      </c>
      <c r="D125" s="5" t="s">
        <v>74</v>
      </c>
      <c r="E125" s="22" t="s">
        <v>325</v>
      </c>
      <c r="F125" s="10">
        <v>850</v>
      </c>
      <c r="G125" s="51">
        <v>11.2</v>
      </c>
      <c r="H125" s="65">
        <v>1</v>
      </c>
      <c r="I125" s="65">
        <f t="shared" si="2"/>
        <v>8.9285714285714288</v>
      </c>
    </row>
    <row r="126" spans="1:9" ht="78.75" x14ac:dyDescent="0.25">
      <c r="A126" s="16" t="s">
        <v>313</v>
      </c>
      <c r="B126" s="4">
        <v>444</v>
      </c>
      <c r="C126" s="5" t="s">
        <v>7</v>
      </c>
      <c r="D126" s="5" t="s">
        <v>74</v>
      </c>
      <c r="E126" s="22" t="s">
        <v>326</v>
      </c>
      <c r="F126" s="10"/>
      <c r="G126" s="51">
        <f>G127+G129</f>
        <v>12460.5</v>
      </c>
      <c r="H126" s="51">
        <f>H127+H129</f>
        <v>7623.5</v>
      </c>
      <c r="I126" s="65">
        <f t="shared" si="2"/>
        <v>61.18133301231893</v>
      </c>
    </row>
    <row r="127" spans="1:9" ht="71.25" customHeight="1" x14ac:dyDescent="0.25">
      <c r="A127" s="16" t="s">
        <v>228</v>
      </c>
      <c r="B127" s="4">
        <v>444</v>
      </c>
      <c r="C127" s="5" t="s">
        <v>7</v>
      </c>
      <c r="D127" s="5" t="s">
        <v>74</v>
      </c>
      <c r="E127" s="22" t="s">
        <v>326</v>
      </c>
      <c r="F127" s="10">
        <v>100</v>
      </c>
      <c r="G127" s="51">
        <f>G128</f>
        <v>12427.9</v>
      </c>
      <c r="H127" s="51">
        <f>H128</f>
        <v>7600.5</v>
      </c>
      <c r="I127" s="65">
        <f t="shared" si="2"/>
        <v>61.15675214638032</v>
      </c>
    </row>
    <row r="128" spans="1:9" ht="15.75" x14ac:dyDescent="0.25">
      <c r="A128" s="16" t="s">
        <v>36</v>
      </c>
      <c r="B128" s="4">
        <v>444</v>
      </c>
      <c r="C128" s="5" t="s">
        <v>7</v>
      </c>
      <c r="D128" s="5" t="s">
        <v>74</v>
      </c>
      <c r="E128" s="22" t="s">
        <v>326</v>
      </c>
      <c r="F128" s="10">
        <v>110</v>
      </c>
      <c r="G128" s="51">
        <v>12427.9</v>
      </c>
      <c r="H128" s="6">
        <v>7600.5</v>
      </c>
      <c r="I128" s="65">
        <f t="shared" si="2"/>
        <v>61.15675214638032</v>
      </c>
    </row>
    <row r="129" spans="1:9" ht="15.75" x14ac:dyDescent="0.25">
      <c r="A129" s="16" t="s">
        <v>17</v>
      </c>
      <c r="B129" s="4">
        <v>444</v>
      </c>
      <c r="C129" s="5" t="s">
        <v>7</v>
      </c>
      <c r="D129" s="5" t="s">
        <v>74</v>
      </c>
      <c r="E129" s="22" t="s">
        <v>326</v>
      </c>
      <c r="F129" s="10">
        <v>800</v>
      </c>
      <c r="G129" s="51">
        <f>G130</f>
        <v>32.6</v>
      </c>
      <c r="H129" s="51">
        <f>H130</f>
        <v>23</v>
      </c>
      <c r="I129" s="65">
        <f t="shared" si="2"/>
        <v>70.552147239263803</v>
      </c>
    </row>
    <row r="130" spans="1:9" ht="15.75" x14ac:dyDescent="0.25">
      <c r="A130" s="16" t="s">
        <v>230</v>
      </c>
      <c r="B130" s="4">
        <v>444</v>
      </c>
      <c r="C130" s="5" t="s">
        <v>7</v>
      </c>
      <c r="D130" s="5" t="s">
        <v>74</v>
      </c>
      <c r="E130" s="22" t="s">
        <v>326</v>
      </c>
      <c r="F130" s="10">
        <v>850</v>
      </c>
      <c r="G130" s="51">
        <v>32.6</v>
      </c>
      <c r="H130" s="65">
        <v>23</v>
      </c>
      <c r="I130" s="65">
        <f t="shared" si="2"/>
        <v>70.552147239263803</v>
      </c>
    </row>
    <row r="131" spans="1:9" ht="15.75" x14ac:dyDescent="0.25">
      <c r="A131" s="7" t="s">
        <v>26</v>
      </c>
      <c r="B131" s="7">
        <v>444</v>
      </c>
      <c r="C131" s="2" t="s">
        <v>8</v>
      </c>
      <c r="D131" s="2"/>
      <c r="E131" s="23"/>
      <c r="F131" s="11"/>
      <c r="G131" s="54">
        <f t="shared" ref="G131:H135" si="5">G132</f>
        <v>1193.5999999999999</v>
      </c>
      <c r="H131" s="54">
        <f t="shared" si="5"/>
        <v>868.5</v>
      </c>
      <c r="I131" s="66">
        <f t="shared" si="2"/>
        <v>72.763069705093841</v>
      </c>
    </row>
    <row r="132" spans="1:9" ht="15.75" x14ac:dyDescent="0.25">
      <c r="A132" s="7" t="s">
        <v>27</v>
      </c>
      <c r="B132" s="7">
        <v>444</v>
      </c>
      <c r="C132" s="2" t="s">
        <v>8</v>
      </c>
      <c r="D132" s="2" t="s">
        <v>13</v>
      </c>
      <c r="E132" s="23"/>
      <c r="F132" s="11"/>
      <c r="G132" s="54">
        <f t="shared" si="5"/>
        <v>1193.5999999999999</v>
      </c>
      <c r="H132" s="54">
        <f t="shared" si="5"/>
        <v>868.5</v>
      </c>
      <c r="I132" s="66">
        <f t="shared" si="2"/>
        <v>72.763069705093841</v>
      </c>
    </row>
    <row r="133" spans="1:9" ht="15.75" x14ac:dyDescent="0.25">
      <c r="A133" s="4" t="s">
        <v>63</v>
      </c>
      <c r="B133" s="4">
        <v>444</v>
      </c>
      <c r="C133" s="5" t="s">
        <v>8</v>
      </c>
      <c r="D133" s="5" t="s">
        <v>13</v>
      </c>
      <c r="E133" s="22" t="s">
        <v>142</v>
      </c>
      <c r="F133" s="6"/>
      <c r="G133" s="51">
        <f t="shared" si="5"/>
        <v>1193.5999999999999</v>
      </c>
      <c r="H133" s="51">
        <f t="shared" si="5"/>
        <v>868.5</v>
      </c>
      <c r="I133" s="65">
        <f t="shared" si="2"/>
        <v>72.763069705093841</v>
      </c>
    </row>
    <row r="134" spans="1:9" ht="47.25" x14ac:dyDescent="0.25">
      <c r="A134" s="4" t="s">
        <v>267</v>
      </c>
      <c r="B134" s="4">
        <v>444</v>
      </c>
      <c r="C134" s="5" t="s">
        <v>8</v>
      </c>
      <c r="D134" s="5" t="s">
        <v>13</v>
      </c>
      <c r="E134" s="22" t="s">
        <v>155</v>
      </c>
      <c r="F134" s="6"/>
      <c r="G134" s="51">
        <f t="shared" si="5"/>
        <v>1193.5999999999999</v>
      </c>
      <c r="H134" s="51">
        <f t="shared" si="5"/>
        <v>868.5</v>
      </c>
      <c r="I134" s="65">
        <f t="shared" si="2"/>
        <v>72.763069705093841</v>
      </c>
    </row>
    <row r="135" spans="1:9" ht="15.75" x14ac:dyDescent="0.25">
      <c r="A135" s="4" t="s">
        <v>76</v>
      </c>
      <c r="B135" s="4">
        <v>444</v>
      </c>
      <c r="C135" s="5" t="s">
        <v>8</v>
      </c>
      <c r="D135" s="5" t="s">
        <v>13</v>
      </c>
      <c r="E135" s="22" t="s">
        <v>155</v>
      </c>
      <c r="F135" s="10">
        <v>500</v>
      </c>
      <c r="G135" s="51">
        <f t="shared" si="5"/>
        <v>1193.5999999999999</v>
      </c>
      <c r="H135" s="51">
        <f t="shared" si="5"/>
        <v>868.5</v>
      </c>
      <c r="I135" s="65">
        <f t="shared" si="2"/>
        <v>72.763069705093841</v>
      </c>
    </row>
    <row r="136" spans="1:9" ht="15.75" x14ac:dyDescent="0.25">
      <c r="A136" s="4" t="s">
        <v>136</v>
      </c>
      <c r="B136" s="4">
        <v>444</v>
      </c>
      <c r="C136" s="5" t="s">
        <v>8</v>
      </c>
      <c r="D136" s="5" t="s">
        <v>13</v>
      </c>
      <c r="E136" s="22" t="s">
        <v>155</v>
      </c>
      <c r="F136" s="5" t="s">
        <v>77</v>
      </c>
      <c r="G136" s="51">
        <v>1193.5999999999999</v>
      </c>
      <c r="H136" s="65">
        <v>868.5</v>
      </c>
      <c r="I136" s="65">
        <f t="shared" si="2"/>
        <v>72.763069705093841</v>
      </c>
    </row>
    <row r="137" spans="1:9" s="12" customFormat="1" ht="17.25" customHeight="1" x14ac:dyDescent="0.25">
      <c r="A137" s="7" t="s">
        <v>49</v>
      </c>
      <c r="B137" s="7">
        <v>444</v>
      </c>
      <c r="C137" s="2" t="s">
        <v>13</v>
      </c>
      <c r="D137" s="2"/>
      <c r="E137" s="23"/>
      <c r="F137" s="2"/>
      <c r="G137" s="54">
        <f>G138+G160</f>
        <v>3028.4</v>
      </c>
      <c r="H137" s="54">
        <f>H138+H160</f>
        <v>1853.9</v>
      </c>
      <c r="I137" s="66">
        <f t="shared" si="2"/>
        <v>61.217144366662268</v>
      </c>
    </row>
    <row r="138" spans="1:9" s="12" customFormat="1" ht="47.25" x14ac:dyDescent="0.25">
      <c r="A138" s="7" t="s">
        <v>236</v>
      </c>
      <c r="B138" s="7">
        <v>444</v>
      </c>
      <c r="C138" s="2" t="s">
        <v>13</v>
      </c>
      <c r="D138" s="2" t="s">
        <v>31</v>
      </c>
      <c r="E138" s="23"/>
      <c r="F138" s="2"/>
      <c r="G138" s="54">
        <f>G139+G149</f>
        <v>2920</v>
      </c>
      <c r="H138" s="54">
        <f>H139+H149</f>
        <v>1853.9</v>
      </c>
      <c r="I138" s="66">
        <f t="shared" si="2"/>
        <v>63.489726027397268</v>
      </c>
    </row>
    <row r="139" spans="1:9" ht="15.75" x14ac:dyDescent="0.25">
      <c r="A139" s="4" t="s">
        <v>63</v>
      </c>
      <c r="B139" s="4">
        <v>444</v>
      </c>
      <c r="C139" s="5" t="s">
        <v>13</v>
      </c>
      <c r="D139" s="5" t="s">
        <v>31</v>
      </c>
      <c r="E139" s="22" t="s">
        <v>142</v>
      </c>
      <c r="F139" s="5"/>
      <c r="G139" s="51">
        <f>G140+G143+G146</f>
        <v>378</v>
      </c>
      <c r="H139" s="51">
        <f>H140+H143+H146</f>
        <v>0</v>
      </c>
      <c r="I139" s="65">
        <f t="shared" ref="I139:I221" si="6">H139/G139*100</f>
        <v>0</v>
      </c>
    </row>
    <row r="140" spans="1:9" ht="32.25" customHeight="1" x14ac:dyDescent="0.25">
      <c r="A140" s="4" t="s">
        <v>50</v>
      </c>
      <c r="B140" s="4">
        <v>444</v>
      </c>
      <c r="C140" s="5" t="s">
        <v>13</v>
      </c>
      <c r="D140" s="5" t="s">
        <v>31</v>
      </c>
      <c r="E140" s="22" t="s">
        <v>156</v>
      </c>
      <c r="F140" s="5"/>
      <c r="G140" s="51">
        <f t="shared" ref="G140:H141" si="7">G141</f>
        <v>20</v>
      </c>
      <c r="H140" s="51">
        <f t="shared" si="7"/>
        <v>0</v>
      </c>
      <c r="I140" s="65">
        <f t="shared" si="6"/>
        <v>0</v>
      </c>
    </row>
    <row r="141" spans="1:9" ht="31.5" x14ac:dyDescent="0.25">
      <c r="A141" s="15" t="s">
        <v>14</v>
      </c>
      <c r="B141" s="4">
        <v>444</v>
      </c>
      <c r="C141" s="5" t="s">
        <v>13</v>
      </c>
      <c r="D141" s="5" t="s">
        <v>31</v>
      </c>
      <c r="E141" s="22" t="s">
        <v>156</v>
      </c>
      <c r="F141" s="5" t="s">
        <v>15</v>
      </c>
      <c r="G141" s="51">
        <f t="shared" si="7"/>
        <v>20</v>
      </c>
      <c r="H141" s="51">
        <f t="shared" si="7"/>
        <v>0</v>
      </c>
      <c r="I141" s="65">
        <f t="shared" si="6"/>
        <v>0</v>
      </c>
    </row>
    <row r="142" spans="1:9" ht="31.5" x14ac:dyDescent="0.25">
      <c r="A142" s="4" t="s">
        <v>229</v>
      </c>
      <c r="B142" s="4">
        <v>444</v>
      </c>
      <c r="C142" s="5" t="s">
        <v>13</v>
      </c>
      <c r="D142" s="5" t="s">
        <v>31</v>
      </c>
      <c r="E142" s="22" t="s">
        <v>156</v>
      </c>
      <c r="F142" s="5" t="s">
        <v>16</v>
      </c>
      <c r="G142" s="51">
        <v>20</v>
      </c>
      <c r="H142" s="65">
        <v>0</v>
      </c>
      <c r="I142" s="65">
        <f t="shared" si="6"/>
        <v>0</v>
      </c>
    </row>
    <row r="143" spans="1:9" ht="93" customHeight="1" x14ac:dyDescent="0.25">
      <c r="A143" s="15" t="s">
        <v>221</v>
      </c>
      <c r="B143" s="4">
        <v>444</v>
      </c>
      <c r="C143" s="5" t="s">
        <v>13</v>
      </c>
      <c r="D143" s="5" t="s">
        <v>31</v>
      </c>
      <c r="E143" s="22" t="s">
        <v>222</v>
      </c>
      <c r="F143" s="5"/>
      <c r="G143" s="51">
        <f>G144</f>
        <v>340</v>
      </c>
      <c r="H143" s="51">
        <f>H144</f>
        <v>0</v>
      </c>
      <c r="I143" s="65">
        <f t="shared" si="6"/>
        <v>0</v>
      </c>
    </row>
    <row r="144" spans="1:9" ht="27" customHeight="1" x14ac:dyDescent="0.25">
      <c r="A144" s="15" t="s">
        <v>14</v>
      </c>
      <c r="B144" s="4">
        <v>444</v>
      </c>
      <c r="C144" s="5" t="s">
        <v>13</v>
      </c>
      <c r="D144" s="5" t="s">
        <v>31</v>
      </c>
      <c r="E144" s="22" t="s">
        <v>222</v>
      </c>
      <c r="F144" s="5" t="s">
        <v>15</v>
      </c>
      <c r="G144" s="51">
        <f>G145</f>
        <v>340</v>
      </c>
      <c r="H144" s="51">
        <f>H145</f>
        <v>0</v>
      </c>
      <c r="I144" s="65">
        <f t="shared" si="6"/>
        <v>0</v>
      </c>
    </row>
    <row r="145" spans="1:9" ht="36.75" customHeight="1" x14ac:dyDescent="0.25">
      <c r="A145" s="4" t="s">
        <v>229</v>
      </c>
      <c r="B145" s="4">
        <v>444</v>
      </c>
      <c r="C145" s="5" t="s">
        <v>13</v>
      </c>
      <c r="D145" s="5" t="s">
        <v>31</v>
      </c>
      <c r="E145" s="22" t="s">
        <v>222</v>
      </c>
      <c r="F145" s="5" t="s">
        <v>16</v>
      </c>
      <c r="G145" s="51">
        <v>340</v>
      </c>
      <c r="H145" s="65">
        <v>0</v>
      </c>
      <c r="I145" s="65">
        <f t="shared" si="6"/>
        <v>0</v>
      </c>
    </row>
    <row r="146" spans="1:9" ht="45.75" customHeight="1" x14ac:dyDescent="0.25">
      <c r="A146" s="15" t="s">
        <v>223</v>
      </c>
      <c r="B146" s="4">
        <v>444</v>
      </c>
      <c r="C146" s="5" t="s">
        <v>13</v>
      </c>
      <c r="D146" s="5" t="s">
        <v>31</v>
      </c>
      <c r="E146" s="22" t="s">
        <v>322</v>
      </c>
      <c r="F146" s="5"/>
      <c r="G146" s="51">
        <f>G147</f>
        <v>18</v>
      </c>
      <c r="H146" s="51">
        <f>H147</f>
        <v>0</v>
      </c>
      <c r="I146" s="65">
        <f t="shared" si="6"/>
        <v>0</v>
      </c>
    </row>
    <row r="147" spans="1:9" ht="33" customHeight="1" x14ac:dyDescent="0.25">
      <c r="A147" s="15" t="s">
        <v>14</v>
      </c>
      <c r="B147" s="4">
        <v>444</v>
      </c>
      <c r="C147" s="5" t="s">
        <v>13</v>
      </c>
      <c r="D147" s="5" t="s">
        <v>31</v>
      </c>
      <c r="E147" s="22" t="s">
        <v>322</v>
      </c>
      <c r="F147" s="5" t="s">
        <v>15</v>
      </c>
      <c r="G147" s="51">
        <f>G148</f>
        <v>18</v>
      </c>
      <c r="H147" s="51">
        <f>H148</f>
        <v>0</v>
      </c>
      <c r="I147" s="65">
        <f t="shared" si="6"/>
        <v>0</v>
      </c>
    </row>
    <row r="148" spans="1:9" ht="30" customHeight="1" x14ac:dyDescent="0.25">
      <c r="A148" s="4" t="s">
        <v>229</v>
      </c>
      <c r="B148" s="4">
        <v>444</v>
      </c>
      <c r="C148" s="5" t="s">
        <v>13</v>
      </c>
      <c r="D148" s="5" t="s">
        <v>31</v>
      </c>
      <c r="E148" s="22" t="s">
        <v>322</v>
      </c>
      <c r="F148" s="5" t="s">
        <v>16</v>
      </c>
      <c r="G148" s="51">
        <v>18</v>
      </c>
      <c r="H148" s="65">
        <v>0</v>
      </c>
      <c r="I148" s="65">
        <f t="shared" si="6"/>
        <v>0</v>
      </c>
    </row>
    <row r="149" spans="1:9" ht="30" customHeight="1" x14ac:dyDescent="0.25">
      <c r="A149" s="4" t="s">
        <v>252</v>
      </c>
      <c r="B149" s="4">
        <v>444</v>
      </c>
      <c r="C149" s="5" t="s">
        <v>13</v>
      </c>
      <c r="D149" s="5" t="s">
        <v>31</v>
      </c>
      <c r="E149" s="22" t="s">
        <v>254</v>
      </c>
      <c r="F149" s="5"/>
      <c r="G149" s="51">
        <f>G150+G157</f>
        <v>2542</v>
      </c>
      <c r="H149" s="51">
        <f>H150+H157</f>
        <v>1853.9</v>
      </c>
      <c r="I149" s="65">
        <f t="shared" si="6"/>
        <v>72.930763178599534</v>
      </c>
    </row>
    <row r="150" spans="1:9" ht="48.75" customHeight="1" x14ac:dyDescent="0.25">
      <c r="A150" s="4" t="s">
        <v>253</v>
      </c>
      <c r="B150" s="4">
        <v>444</v>
      </c>
      <c r="C150" s="5" t="s">
        <v>13</v>
      </c>
      <c r="D150" s="5" t="s">
        <v>31</v>
      </c>
      <c r="E150" s="22" t="s">
        <v>250</v>
      </c>
      <c r="F150" s="5"/>
      <c r="G150" s="51">
        <f>G151+G153+G155</f>
        <v>89</v>
      </c>
      <c r="H150" s="51">
        <f>H151+H153+H155</f>
        <v>48.4</v>
      </c>
      <c r="I150" s="65">
        <f t="shared" si="6"/>
        <v>54.382022471910105</v>
      </c>
    </row>
    <row r="151" spans="1:9" ht="30" customHeight="1" x14ac:dyDescent="0.25">
      <c r="A151" s="16" t="s">
        <v>228</v>
      </c>
      <c r="B151" s="4">
        <v>444</v>
      </c>
      <c r="C151" s="5" t="s">
        <v>13</v>
      </c>
      <c r="D151" s="5" t="s">
        <v>31</v>
      </c>
      <c r="E151" s="22" t="s">
        <v>250</v>
      </c>
      <c r="F151" s="5" t="s">
        <v>10</v>
      </c>
      <c r="G151" s="51">
        <f>G152</f>
        <v>10</v>
      </c>
      <c r="H151" s="51">
        <f>H152</f>
        <v>0</v>
      </c>
      <c r="I151" s="65">
        <f t="shared" si="6"/>
        <v>0</v>
      </c>
    </row>
    <row r="152" spans="1:9" ht="16.5" customHeight="1" x14ac:dyDescent="0.25">
      <c r="A152" s="16" t="s">
        <v>36</v>
      </c>
      <c r="B152" s="4">
        <v>444</v>
      </c>
      <c r="C152" s="5" t="s">
        <v>13</v>
      </c>
      <c r="D152" s="5" t="s">
        <v>31</v>
      </c>
      <c r="E152" s="22" t="s">
        <v>250</v>
      </c>
      <c r="F152" s="5" t="s">
        <v>37</v>
      </c>
      <c r="G152" s="51">
        <v>10</v>
      </c>
      <c r="H152" s="65">
        <v>0</v>
      </c>
      <c r="I152" s="65">
        <f t="shared" si="6"/>
        <v>0</v>
      </c>
    </row>
    <row r="153" spans="1:9" ht="30" customHeight="1" x14ac:dyDescent="0.25">
      <c r="A153" s="15" t="s">
        <v>14</v>
      </c>
      <c r="B153" s="4">
        <v>444</v>
      </c>
      <c r="C153" s="5" t="s">
        <v>13</v>
      </c>
      <c r="D153" s="5" t="s">
        <v>31</v>
      </c>
      <c r="E153" s="22" t="s">
        <v>250</v>
      </c>
      <c r="F153" s="5" t="s">
        <v>15</v>
      </c>
      <c r="G153" s="51">
        <f>G154</f>
        <v>76</v>
      </c>
      <c r="H153" s="51">
        <f>H154</f>
        <v>46.4</v>
      </c>
      <c r="I153" s="65">
        <f t="shared" si="6"/>
        <v>61.05263157894737</v>
      </c>
    </row>
    <row r="154" spans="1:9" ht="30" customHeight="1" x14ac:dyDescent="0.25">
      <c r="A154" s="4" t="s">
        <v>229</v>
      </c>
      <c r="B154" s="4">
        <v>444</v>
      </c>
      <c r="C154" s="5" t="s">
        <v>13</v>
      </c>
      <c r="D154" s="5" t="s">
        <v>31</v>
      </c>
      <c r="E154" s="22" t="s">
        <v>250</v>
      </c>
      <c r="F154" s="5" t="s">
        <v>16</v>
      </c>
      <c r="G154" s="51">
        <v>76</v>
      </c>
      <c r="H154" s="65">
        <v>46.4</v>
      </c>
      <c r="I154" s="65">
        <f t="shared" si="6"/>
        <v>61.05263157894737</v>
      </c>
    </row>
    <row r="155" spans="1:9" ht="14.25" customHeight="1" x14ac:dyDescent="0.25">
      <c r="A155" s="16" t="s">
        <v>17</v>
      </c>
      <c r="B155" s="4">
        <v>444</v>
      </c>
      <c r="C155" s="5" t="s">
        <v>13</v>
      </c>
      <c r="D155" s="5" t="s">
        <v>31</v>
      </c>
      <c r="E155" s="22" t="s">
        <v>250</v>
      </c>
      <c r="F155" s="5" t="s">
        <v>18</v>
      </c>
      <c r="G155" s="51">
        <f>G156</f>
        <v>3</v>
      </c>
      <c r="H155" s="51">
        <f>H156</f>
        <v>2</v>
      </c>
      <c r="I155" s="65">
        <f t="shared" si="6"/>
        <v>66.666666666666657</v>
      </c>
    </row>
    <row r="156" spans="1:9" ht="18" customHeight="1" x14ac:dyDescent="0.25">
      <c r="A156" s="16" t="s">
        <v>230</v>
      </c>
      <c r="B156" s="4">
        <v>444</v>
      </c>
      <c r="C156" s="5" t="s">
        <v>13</v>
      </c>
      <c r="D156" s="5" t="s">
        <v>31</v>
      </c>
      <c r="E156" s="22" t="s">
        <v>250</v>
      </c>
      <c r="F156" s="5" t="s">
        <v>19</v>
      </c>
      <c r="G156" s="51">
        <v>3</v>
      </c>
      <c r="H156" s="65">
        <v>2</v>
      </c>
      <c r="I156" s="65">
        <f t="shared" si="6"/>
        <v>66.666666666666657</v>
      </c>
    </row>
    <row r="157" spans="1:9" ht="30" customHeight="1" x14ac:dyDescent="0.25">
      <c r="A157" s="4" t="s">
        <v>249</v>
      </c>
      <c r="B157" s="4">
        <v>444</v>
      </c>
      <c r="C157" s="5" t="s">
        <v>13</v>
      </c>
      <c r="D157" s="5" t="s">
        <v>31</v>
      </c>
      <c r="E157" s="22" t="s">
        <v>251</v>
      </c>
      <c r="F157" s="5"/>
      <c r="G157" s="51">
        <f>G158</f>
        <v>2453</v>
      </c>
      <c r="H157" s="51">
        <f>H158</f>
        <v>1805.5</v>
      </c>
      <c r="I157" s="65">
        <f t="shared" si="6"/>
        <v>73.603750509580095</v>
      </c>
    </row>
    <row r="158" spans="1:9" ht="30" customHeight="1" x14ac:dyDescent="0.25">
      <c r="A158" s="16" t="s">
        <v>228</v>
      </c>
      <c r="B158" s="4">
        <v>444</v>
      </c>
      <c r="C158" s="5" t="s">
        <v>13</v>
      </c>
      <c r="D158" s="5" t="s">
        <v>31</v>
      </c>
      <c r="E158" s="22" t="s">
        <v>251</v>
      </c>
      <c r="F158" s="5" t="s">
        <v>10</v>
      </c>
      <c r="G158" s="51">
        <f>G159</f>
        <v>2453</v>
      </c>
      <c r="H158" s="51">
        <f>H159</f>
        <v>1805.5</v>
      </c>
      <c r="I158" s="65">
        <f t="shared" si="6"/>
        <v>73.603750509580095</v>
      </c>
    </row>
    <row r="159" spans="1:9" ht="19.5" customHeight="1" x14ac:dyDescent="0.25">
      <c r="A159" s="16" t="s">
        <v>36</v>
      </c>
      <c r="B159" s="4">
        <v>444</v>
      </c>
      <c r="C159" s="5" t="s">
        <v>13</v>
      </c>
      <c r="D159" s="5" t="s">
        <v>31</v>
      </c>
      <c r="E159" s="22" t="s">
        <v>251</v>
      </c>
      <c r="F159" s="5" t="s">
        <v>37</v>
      </c>
      <c r="G159" s="51">
        <v>2453</v>
      </c>
      <c r="H159" s="6">
        <v>1805.5</v>
      </c>
      <c r="I159" s="65">
        <f t="shared" si="6"/>
        <v>73.603750509580095</v>
      </c>
    </row>
    <row r="160" spans="1:9" s="12" customFormat="1" ht="19.5" customHeight="1" x14ac:dyDescent="0.25">
      <c r="A160" s="27" t="s">
        <v>349</v>
      </c>
      <c r="B160" s="7">
        <v>444</v>
      </c>
      <c r="C160" s="2" t="s">
        <v>13</v>
      </c>
      <c r="D160" s="2" t="s">
        <v>43</v>
      </c>
      <c r="E160" s="23"/>
      <c r="F160" s="2"/>
      <c r="G160" s="54">
        <f>G161+G165</f>
        <v>108.4</v>
      </c>
      <c r="H160" s="66">
        <f>H161+H165</f>
        <v>0</v>
      </c>
      <c r="I160" s="66">
        <f t="shared" si="6"/>
        <v>0</v>
      </c>
    </row>
    <row r="161" spans="1:9" ht="19.5" customHeight="1" x14ac:dyDescent="0.25">
      <c r="A161" s="16" t="s">
        <v>63</v>
      </c>
      <c r="B161" s="4">
        <v>444</v>
      </c>
      <c r="C161" s="5" t="s">
        <v>13</v>
      </c>
      <c r="D161" s="5" t="s">
        <v>43</v>
      </c>
      <c r="E161" s="22" t="s">
        <v>142</v>
      </c>
      <c r="F161" s="5"/>
      <c r="G161" s="51">
        <f t="shared" ref="G161:H163" si="8">G162</f>
        <v>102.4</v>
      </c>
      <c r="H161" s="65">
        <f t="shared" si="8"/>
        <v>0</v>
      </c>
      <c r="I161" s="65">
        <f t="shared" si="6"/>
        <v>0</v>
      </c>
    </row>
    <row r="162" spans="1:9" ht="144" customHeight="1" x14ac:dyDescent="0.25">
      <c r="A162" s="16" t="s">
        <v>350</v>
      </c>
      <c r="B162" s="4">
        <v>444</v>
      </c>
      <c r="C162" s="5" t="s">
        <v>13</v>
      </c>
      <c r="D162" s="5" t="s">
        <v>43</v>
      </c>
      <c r="E162" s="22" t="s">
        <v>351</v>
      </c>
      <c r="F162" s="5"/>
      <c r="G162" s="51">
        <f t="shared" si="8"/>
        <v>102.4</v>
      </c>
      <c r="H162" s="65">
        <f t="shared" si="8"/>
        <v>0</v>
      </c>
      <c r="I162" s="65">
        <f t="shared" si="6"/>
        <v>0</v>
      </c>
    </row>
    <row r="163" spans="1:9" ht="31.5" x14ac:dyDescent="0.25">
      <c r="A163" s="15" t="s">
        <v>14</v>
      </c>
      <c r="B163" s="4">
        <v>444</v>
      </c>
      <c r="C163" s="5" t="s">
        <v>13</v>
      </c>
      <c r="D163" s="5" t="s">
        <v>43</v>
      </c>
      <c r="E163" s="22" t="s">
        <v>351</v>
      </c>
      <c r="F163" s="5" t="s">
        <v>15</v>
      </c>
      <c r="G163" s="51">
        <f t="shared" si="8"/>
        <v>102.4</v>
      </c>
      <c r="H163" s="65">
        <f t="shared" si="8"/>
        <v>0</v>
      </c>
      <c r="I163" s="65">
        <f t="shared" si="6"/>
        <v>0</v>
      </c>
    </row>
    <row r="164" spans="1:9" ht="31.5" x14ac:dyDescent="0.25">
      <c r="A164" s="4" t="s">
        <v>229</v>
      </c>
      <c r="B164" s="4">
        <v>444</v>
      </c>
      <c r="C164" s="5" t="s">
        <v>13</v>
      </c>
      <c r="D164" s="5" t="s">
        <v>43</v>
      </c>
      <c r="E164" s="22" t="s">
        <v>351</v>
      </c>
      <c r="F164" s="5" t="s">
        <v>16</v>
      </c>
      <c r="G164" s="51">
        <v>102.4</v>
      </c>
      <c r="H164" s="65">
        <v>0</v>
      </c>
      <c r="I164" s="65">
        <f t="shared" si="6"/>
        <v>0</v>
      </c>
    </row>
    <row r="165" spans="1:9" ht="94.5" x14ac:dyDescent="0.25">
      <c r="A165" s="16" t="s">
        <v>352</v>
      </c>
      <c r="B165" s="4">
        <v>444</v>
      </c>
      <c r="C165" s="5" t="s">
        <v>13</v>
      </c>
      <c r="D165" s="5" t="s">
        <v>43</v>
      </c>
      <c r="E165" s="22" t="s">
        <v>353</v>
      </c>
      <c r="F165" s="5"/>
      <c r="G165" s="51">
        <f>G166</f>
        <v>6</v>
      </c>
      <c r="H165" s="65">
        <f>H166</f>
        <v>0</v>
      </c>
      <c r="I165" s="65">
        <f t="shared" si="6"/>
        <v>0</v>
      </c>
    </row>
    <row r="166" spans="1:9" ht="31.5" x14ac:dyDescent="0.25">
      <c r="A166" s="15" t="s">
        <v>14</v>
      </c>
      <c r="B166" s="4">
        <v>444</v>
      </c>
      <c r="C166" s="5" t="s">
        <v>13</v>
      </c>
      <c r="D166" s="5" t="s">
        <v>43</v>
      </c>
      <c r="E166" s="22" t="s">
        <v>353</v>
      </c>
      <c r="F166" s="5" t="s">
        <v>15</v>
      </c>
      <c r="G166" s="51">
        <f>G167</f>
        <v>6</v>
      </c>
      <c r="H166" s="65">
        <f>H167</f>
        <v>0</v>
      </c>
      <c r="I166" s="65">
        <f t="shared" si="6"/>
        <v>0</v>
      </c>
    </row>
    <row r="167" spans="1:9" ht="31.5" x14ac:dyDescent="0.25">
      <c r="A167" s="4" t="s">
        <v>229</v>
      </c>
      <c r="B167" s="4">
        <v>444</v>
      </c>
      <c r="C167" s="5" t="s">
        <v>13</v>
      </c>
      <c r="D167" s="5" t="s">
        <v>43</v>
      </c>
      <c r="E167" s="22" t="s">
        <v>353</v>
      </c>
      <c r="F167" s="5" t="s">
        <v>16</v>
      </c>
      <c r="G167" s="51">
        <v>6</v>
      </c>
      <c r="H167" s="65">
        <v>0</v>
      </c>
      <c r="I167" s="65">
        <f t="shared" si="6"/>
        <v>0</v>
      </c>
    </row>
    <row r="168" spans="1:9" ht="15.75" x14ac:dyDescent="0.25">
      <c r="A168" s="7" t="s">
        <v>28</v>
      </c>
      <c r="B168" s="7">
        <v>444</v>
      </c>
      <c r="C168" s="2" t="s">
        <v>20</v>
      </c>
      <c r="D168" s="2"/>
      <c r="E168" s="23"/>
      <c r="F168" s="2"/>
      <c r="G168" s="54">
        <f>G182+G198+G190+G169+G174</f>
        <v>37357.699999999997</v>
      </c>
      <c r="H168" s="54">
        <f>H182+H198+H190+H174</f>
        <v>21494.1</v>
      </c>
      <c r="I168" s="66">
        <f t="shared" si="6"/>
        <v>57.535929674471397</v>
      </c>
    </row>
    <row r="169" spans="1:9" ht="15.75" x14ac:dyDescent="0.25">
      <c r="A169" s="7" t="s">
        <v>354</v>
      </c>
      <c r="B169" s="7">
        <v>444</v>
      </c>
      <c r="C169" s="2" t="s">
        <v>20</v>
      </c>
      <c r="D169" s="2" t="s">
        <v>29</v>
      </c>
      <c r="E169" s="23"/>
      <c r="F169" s="2"/>
      <c r="G169" s="54">
        <f t="shared" ref="G169:H172" si="9">G170</f>
        <v>411.6</v>
      </c>
      <c r="H169" s="54">
        <f t="shared" si="9"/>
        <v>0</v>
      </c>
      <c r="I169" s="66">
        <f t="shared" si="6"/>
        <v>0</v>
      </c>
    </row>
    <row r="170" spans="1:9" s="67" customFormat="1" ht="15.75" x14ac:dyDescent="0.25">
      <c r="A170" s="21" t="s">
        <v>63</v>
      </c>
      <c r="B170" s="21">
        <v>444</v>
      </c>
      <c r="C170" s="13" t="s">
        <v>20</v>
      </c>
      <c r="D170" s="13" t="s">
        <v>29</v>
      </c>
      <c r="E170" s="22" t="s">
        <v>142</v>
      </c>
      <c r="F170" s="13"/>
      <c r="G170" s="51">
        <f t="shared" si="9"/>
        <v>411.6</v>
      </c>
      <c r="H170" s="51">
        <f t="shared" si="9"/>
        <v>0</v>
      </c>
      <c r="I170" s="65">
        <f t="shared" si="6"/>
        <v>0</v>
      </c>
    </row>
    <row r="171" spans="1:9" s="67" customFormat="1" ht="31.5" x14ac:dyDescent="0.25">
      <c r="A171" s="21" t="s">
        <v>355</v>
      </c>
      <c r="B171" s="21">
        <v>444</v>
      </c>
      <c r="C171" s="13" t="s">
        <v>20</v>
      </c>
      <c r="D171" s="13" t="s">
        <v>29</v>
      </c>
      <c r="E171" s="22" t="s">
        <v>356</v>
      </c>
      <c r="F171" s="13"/>
      <c r="G171" s="51">
        <f t="shared" si="9"/>
        <v>411.6</v>
      </c>
      <c r="H171" s="51">
        <f t="shared" si="9"/>
        <v>0</v>
      </c>
      <c r="I171" s="65">
        <f t="shared" si="6"/>
        <v>0</v>
      </c>
    </row>
    <row r="172" spans="1:9" s="67" customFormat="1" ht="31.5" x14ac:dyDescent="0.25">
      <c r="A172" s="15" t="s">
        <v>14</v>
      </c>
      <c r="B172" s="21">
        <v>444</v>
      </c>
      <c r="C172" s="13" t="s">
        <v>20</v>
      </c>
      <c r="D172" s="13" t="s">
        <v>29</v>
      </c>
      <c r="E172" s="22" t="s">
        <v>356</v>
      </c>
      <c r="F172" s="13" t="s">
        <v>15</v>
      </c>
      <c r="G172" s="51">
        <f t="shared" si="9"/>
        <v>411.6</v>
      </c>
      <c r="H172" s="51">
        <f t="shared" si="9"/>
        <v>0</v>
      </c>
      <c r="I172" s="65">
        <f t="shared" si="6"/>
        <v>0</v>
      </c>
    </row>
    <row r="173" spans="1:9" s="67" customFormat="1" ht="31.5" x14ac:dyDescent="0.25">
      <c r="A173" s="4" t="s">
        <v>229</v>
      </c>
      <c r="B173" s="21">
        <v>444</v>
      </c>
      <c r="C173" s="13" t="s">
        <v>20</v>
      </c>
      <c r="D173" s="13" t="s">
        <v>29</v>
      </c>
      <c r="E173" s="22" t="s">
        <v>356</v>
      </c>
      <c r="F173" s="13" t="s">
        <v>16</v>
      </c>
      <c r="G173" s="51">
        <v>411.6</v>
      </c>
      <c r="H173" s="51">
        <v>0</v>
      </c>
      <c r="I173" s="65">
        <f t="shared" si="6"/>
        <v>0</v>
      </c>
    </row>
    <row r="174" spans="1:9" s="12" customFormat="1" ht="15.75" x14ac:dyDescent="0.25">
      <c r="A174" s="7" t="s">
        <v>367</v>
      </c>
      <c r="B174" s="7">
        <v>444</v>
      </c>
      <c r="C174" s="2" t="s">
        <v>20</v>
      </c>
      <c r="D174" s="2" t="s">
        <v>39</v>
      </c>
      <c r="E174" s="23"/>
      <c r="F174" s="2"/>
      <c r="G174" s="54">
        <f>G175+G179</f>
        <v>6100</v>
      </c>
      <c r="H174" s="54">
        <f>H175+H179</f>
        <v>850</v>
      </c>
      <c r="I174" s="66">
        <f t="shared" si="6"/>
        <v>13.934426229508196</v>
      </c>
    </row>
    <row r="175" spans="1:9" s="67" customFormat="1" ht="15.75" x14ac:dyDescent="0.25">
      <c r="A175" s="4" t="s">
        <v>63</v>
      </c>
      <c r="B175" s="21">
        <v>444</v>
      </c>
      <c r="C175" s="13" t="s">
        <v>20</v>
      </c>
      <c r="D175" s="13" t="s">
        <v>39</v>
      </c>
      <c r="E175" s="22" t="s">
        <v>142</v>
      </c>
      <c r="F175" s="13"/>
      <c r="G175" s="51">
        <f t="shared" ref="G175:H177" si="10">G176</f>
        <v>5000</v>
      </c>
      <c r="H175" s="51">
        <f t="shared" si="10"/>
        <v>0</v>
      </c>
      <c r="I175" s="65">
        <f t="shared" si="6"/>
        <v>0</v>
      </c>
    </row>
    <row r="176" spans="1:9" s="67" customFormat="1" ht="47.25" x14ac:dyDescent="0.25">
      <c r="A176" s="4" t="s">
        <v>368</v>
      </c>
      <c r="B176" s="21">
        <v>444</v>
      </c>
      <c r="C176" s="13" t="s">
        <v>20</v>
      </c>
      <c r="D176" s="13" t="s">
        <v>39</v>
      </c>
      <c r="E176" s="22" t="s">
        <v>369</v>
      </c>
      <c r="F176" s="13"/>
      <c r="G176" s="51">
        <f t="shared" si="10"/>
        <v>5000</v>
      </c>
      <c r="H176" s="51">
        <f t="shared" si="10"/>
        <v>0</v>
      </c>
      <c r="I176" s="65">
        <f t="shared" si="6"/>
        <v>0</v>
      </c>
    </row>
    <row r="177" spans="1:9" s="67" customFormat="1" ht="31.5" x14ac:dyDescent="0.25">
      <c r="A177" s="15" t="s">
        <v>14</v>
      </c>
      <c r="B177" s="21">
        <v>444</v>
      </c>
      <c r="C177" s="13" t="s">
        <v>20</v>
      </c>
      <c r="D177" s="13" t="s">
        <v>39</v>
      </c>
      <c r="E177" s="22" t="s">
        <v>369</v>
      </c>
      <c r="F177" s="13" t="s">
        <v>15</v>
      </c>
      <c r="G177" s="51">
        <f t="shared" si="10"/>
        <v>5000</v>
      </c>
      <c r="H177" s="51">
        <f t="shared" si="10"/>
        <v>0</v>
      </c>
      <c r="I177" s="65">
        <f t="shared" si="6"/>
        <v>0</v>
      </c>
    </row>
    <row r="178" spans="1:9" s="67" customFormat="1" ht="31.5" x14ac:dyDescent="0.25">
      <c r="A178" s="4" t="s">
        <v>229</v>
      </c>
      <c r="B178" s="21">
        <v>444</v>
      </c>
      <c r="C178" s="13" t="s">
        <v>20</v>
      </c>
      <c r="D178" s="13" t="s">
        <v>39</v>
      </c>
      <c r="E178" s="22" t="s">
        <v>369</v>
      </c>
      <c r="F178" s="13" t="s">
        <v>16</v>
      </c>
      <c r="G178" s="51">
        <v>5000</v>
      </c>
      <c r="H178" s="51">
        <v>0</v>
      </c>
      <c r="I178" s="65">
        <f t="shared" si="6"/>
        <v>0</v>
      </c>
    </row>
    <row r="179" spans="1:9" s="67" customFormat="1" ht="31.5" x14ac:dyDescent="0.25">
      <c r="A179" s="4" t="s">
        <v>370</v>
      </c>
      <c r="B179" s="21">
        <v>444</v>
      </c>
      <c r="C179" s="13" t="s">
        <v>20</v>
      </c>
      <c r="D179" s="13" t="s">
        <v>39</v>
      </c>
      <c r="E179" s="22" t="s">
        <v>371</v>
      </c>
      <c r="F179" s="13"/>
      <c r="G179" s="51">
        <f>G180</f>
        <v>1100</v>
      </c>
      <c r="H179" s="51">
        <f>H180</f>
        <v>850</v>
      </c>
      <c r="I179" s="65">
        <f t="shared" si="6"/>
        <v>77.272727272727266</v>
      </c>
    </row>
    <row r="180" spans="1:9" s="67" customFormat="1" ht="15.75" x14ac:dyDescent="0.25">
      <c r="A180" s="16" t="s">
        <v>17</v>
      </c>
      <c r="B180" s="21">
        <v>444</v>
      </c>
      <c r="C180" s="13" t="s">
        <v>20</v>
      </c>
      <c r="D180" s="13" t="s">
        <v>39</v>
      </c>
      <c r="E180" s="22" t="s">
        <v>371</v>
      </c>
      <c r="F180" s="13" t="s">
        <v>18</v>
      </c>
      <c r="G180" s="51">
        <f>G181</f>
        <v>1100</v>
      </c>
      <c r="H180" s="51">
        <f>H181</f>
        <v>850</v>
      </c>
      <c r="I180" s="65">
        <f t="shared" si="6"/>
        <v>77.272727272727266</v>
      </c>
    </row>
    <row r="181" spans="1:9" s="67" customFormat="1" ht="47.25" x14ac:dyDescent="0.25">
      <c r="A181" s="16" t="s">
        <v>231</v>
      </c>
      <c r="B181" s="21">
        <v>444</v>
      </c>
      <c r="C181" s="13" t="s">
        <v>20</v>
      </c>
      <c r="D181" s="13" t="s">
        <v>39</v>
      </c>
      <c r="E181" s="22" t="s">
        <v>371</v>
      </c>
      <c r="F181" s="13" t="s">
        <v>82</v>
      </c>
      <c r="G181" s="51">
        <v>1100</v>
      </c>
      <c r="H181" s="51">
        <v>850</v>
      </c>
      <c r="I181" s="65">
        <f t="shared" si="6"/>
        <v>77.272727272727266</v>
      </c>
    </row>
    <row r="182" spans="1:9" s="12" customFormat="1" ht="13.5" customHeight="1" x14ac:dyDescent="0.25">
      <c r="A182" s="7" t="s">
        <v>30</v>
      </c>
      <c r="B182" s="7">
        <v>444</v>
      </c>
      <c r="C182" s="2" t="s">
        <v>20</v>
      </c>
      <c r="D182" s="2" t="s">
        <v>31</v>
      </c>
      <c r="E182" s="23"/>
      <c r="F182" s="2"/>
      <c r="G182" s="54">
        <f>G183</f>
        <v>22024.1</v>
      </c>
      <c r="H182" s="54">
        <f>H183+H199+H191</f>
        <v>20644.099999999999</v>
      </c>
      <c r="I182" s="66">
        <f t="shared" si="6"/>
        <v>93.734136695710617</v>
      </c>
    </row>
    <row r="183" spans="1:9" s="12" customFormat="1" ht="60.75" customHeight="1" x14ac:dyDescent="0.25">
      <c r="A183" s="16" t="s">
        <v>51</v>
      </c>
      <c r="B183" s="4">
        <v>444</v>
      </c>
      <c r="C183" s="13" t="s">
        <v>20</v>
      </c>
      <c r="D183" s="13" t="s">
        <v>31</v>
      </c>
      <c r="E183" s="24" t="s">
        <v>157</v>
      </c>
      <c r="F183" s="13"/>
      <c r="G183" s="51">
        <f>G184+G187</f>
        <v>22024.1</v>
      </c>
      <c r="H183" s="51">
        <f>H184+H187</f>
        <v>20644.099999999999</v>
      </c>
      <c r="I183" s="65">
        <f t="shared" si="6"/>
        <v>93.734136695710617</v>
      </c>
    </row>
    <row r="184" spans="1:9" s="12" customFormat="1" ht="96.75" customHeight="1" x14ac:dyDescent="0.25">
      <c r="A184" s="16" t="s">
        <v>239</v>
      </c>
      <c r="B184" s="4">
        <v>444</v>
      </c>
      <c r="C184" s="13" t="s">
        <v>20</v>
      </c>
      <c r="D184" s="13" t="s">
        <v>31</v>
      </c>
      <c r="E184" s="24" t="s">
        <v>158</v>
      </c>
      <c r="F184" s="13"/>
      <c r="G184" s="51">
        <f>G185</f>
        <v>20024.099999999999</v>
      </c>
      <c r="H184" s="51">
        <f>H185+H201+H193</f>
        <v>20024.099999999999</v>
      </c>
      <c r="I184" s="65">
        <f t="shared" si="6"/>
        <v>100</v>
      </c>
    </row>
    <row r="185" spans="1:9" s="12" customFormat="1" ht="17.25" customHeight="1" x14ac:dyDescent="0.25">
      <c r="A185" s="15" t="s">
        <v>76</v>
      </c>
      <c r="B185" s="4">
        <v>444</v>
      </c>
      <c r="C185" s="13" t="s">
        <v>20</v>
      </c>
      <c r="D185" s="13" t="s">
        <v>31</v>
      </c>
      <c r="E185" s="24" t="s">
        <v>158</v>
      </c>
      <c r="F185" s="13" t="s">
        <v>119</v>
      </c>
      <c r="G185" s="51">
        <f>G186</f>
        <v>20024.099999999999</v>
      </c>
      <c r="H185" s="51">
        <f>H186+H202+H194</f>
        <v>20024.099999999999</v>
      </c>
      <c r="I185" s="65">
        <f t="shared" si="6"/>
        <v>100</v>
      </c>
    </row>
    <row r="186" spans="1:9" s="12" customFormat="1" ht="21" customHeight="1" x14ac:dyDescent="0.25">
      <c r="A186" s="15" t="s">
        <v>81</v>
      </c>
      <c r="B186" s="4">
        <v>444</v>
      </c>
      <c r="C186" s="13" t="s">
        <v>20</v>
      </c>
      <c r="D186" s="13" t="s">
        <v>31</v>
      </c>
      <c r="E186" s="24" t="s">
        <v>158</v>
      </c>
      <c r="F186" s="13" t="s">
        <v>138</v>
      </c>
      <c r="G186" s="51">
        <v>20024.099999999999</v>
      </c>
      <c r="H186" s="14">
        <v>20024.099999999999</v>
      </c>
      <c r="I186" s="65">
        <f t="shared" si="6"/>
        <v>100</v>
      </c>
    </row>
    <row r="187" spans="1:9" s="12" customFormat="1" ht="77.25" customHeight="1" x14ac:dyDescent="0.25">
      <c r="A187" s="15" t="s">
        <v>137</v>
      </c>
      <c r="B187" s="4">
        <v>444</v>
      </c>
      <c r="C187" s="13" t="s">
        <v>20</v>
      </c>
      <c r="D187" s="13" t="s">
        <v>31</v>
      </c>
      <c r="E187" s="24" t="s">
        <v>159</v>
      </c>
      <c r="F187" s="13"/>
      <c r="G187" s="51">
        <f>G188</f>
        <v>2000</v>
      </c>
      <c r="H187" s="51">
        <f>H188</f>
        <v>620</v>
      </c>
      <c r="I187" s="65">
        <f t="shared" si="6"/>
        <v>31</v>
      </c>
    </row>
    <row r="188" spans="1:9" s="12" customFormat="1" ht="16.5" customHeight="1" x14ac:dyDescent="0.25">
      <c r="A188" s="15" t="s">
        <v>76</v>
      </c>
      <c r="B188" s="4">
        <v>444</v>
      </c>
      <c r="C188" s="13" t="s">
        <v>20</v>
      </c>
      <c r="D188" s="13" t="s">
        <v>31</v>
      </c>
      <c r="E188" s="24" t="s">
        <v>159</v>
      </c>
      <c r="F188" s="13" t="s">
        <v>119</v>
      </c>
      <c r="G188" s="51">
        <f>G189</f>
        <v>2000</v>
      </c>
      <c r="H188" s="51">
        <f>H189</f>
        <v>620</v>
      </c>
      <c r="I188" s="65">
        <f t="shared" si="6"/>
        <v>31</v>
      </c>
    </row>
    <row r="189" spans="1:9" s="12" customFormat="1" ht="16.5" customHeight="1" x14ac:dyDescent="0.25">
      <c r="A189" s="15" t="s">
        <v>81</v>
      </c>
      <c r="B189" s="4">
        <v>444</v>
      </c>
      <c r="C189" s="13" t="s">
        <v>20</v>
      </c>
      <c r="D189" s="13" t="s">
        <v>31</v>
      </c>
      <c r="E189" s="24" t="s">
        <v>159</v>
      </c>
      <c r="F189" s="13" t="s">
        <v>138</v>
      </c>
      <c r="G189" s="51">
        <v>2000</v>
      </c>
      <c r="H189" s="64">
        <v>620</v>
      </c>
      <c r="I189" s="65">
        <f t="shared" si="6"/>
        <v>31</v>
      </c>
    </row>
    <row r="190" spans="1:9" s="12" customFormat="1" ht="16.5" customHeight="1" x14ac:dyDescent="0.25">
      <c r="A190" s="42" t="s">
        <v>302</v>
      </c>
      <c r="B190" s="7">
        <v>444</v>
      </c>
      <c r="C190" s="2" t="s">
        <v>20</v>
      </c>
      <c r="D190" s="2" t="s">
        <v>43</v>
      </c>
      <c r="E190" s="23"/>
      <c r="F190" s="2"/>
      <c r="G190" s="54">
        <f>G191</f>
        <v>8422</v>
      </c>
      <c r="H190" s="54">
        <f>H191</f>
        <v>0</v>
      </c>
      <c r="I190" s="66">
        <f t="shared" si="6"/>
        <v>0</v>
      </c>
    </row>
    <row r="191" spans="1:9" s="12" customFormat="1" ht="16.5" customHeight="1" x14ac:dyDescent="0.25">
      <c r="A191" s="15" t="s">
        <v>63</v>
      </c>
      <c r="B191" s="4">
        <v>444</v>
      </c>
      <c r="C191" s="13" t="s">
        <v>20</v>
      </c>
      <c r="D191" s="13" t="s">
        <v>43</v>
      </c>
      <c r="E191" s="24" t="s">
        <v>142</v>
      </c>
      <c r="F191" s="13"/>
      <c r="G191" s="51">
        <f>G192+G195</f>
        <v>8422</v>
      </c>
      <c r="H191" s="51">
        <f>H192+H195</f>
        <v>0</v>
      </c>
      <c r="I191" s="65">
        <f t="shared" si="6"/>
        <v>0</v>
      </c>
    </row>
    <row r="192" spans="1:9" s="12" customFormat="1" ht="143.25" customHeight="1" x14ac:dyDescent="0.25">
      <c r="A192" s="15" t="s">
        <v>303</v>
      </c>
      <c r="B192" s="4">
        <v>444</v>
      </c>
      <c r="C192" s="13" t="s">
        <v>20</v>
      </c>
      <c r="D192" s="13" t="s">
        <v>43</v>
      </c>
      <c r="E192" s="24" t="s">
        <v>304</v>
      </c>
      <c r="F192" s="13"/>
      <c r="G192" s="51">
        <f>G193</f>
        <v>8000</v>
      </c>
      <c r="H192" s="51">
        <f>H193</f>
        <v>0</v>
      </c>
      <c r="I192" s="65">
        <f t="shared" si="6"/>
        <v>0</v>
      </c>
    </row>
    <row r="193" spans="1:9" s="12" customFormat="1" ht="33.75" customHeight="1" x14ac:dyDescent="0.25">
      <c r="A193" s="15" t="s">
        <v>14</v>
      </c>
      <c r="B193" s="4">
        <v>444</v>
      </c>
      <c r="C193" s="13" t="s">
        <v>20</v>
      </c>
      <c r="D193" s="13" t="s">
        <v>43</v>
      </c>
      <c r="E193" s="24" t="s">
        <v>304</v>
      </c>
      <c r="F193" s="13" t="s">
        <v>15</v>
      </c>
      <c r="G193" s="51">
        <f>G194</f>
        <v>8000</v>
      </c>
      <c r="H193" s="51">
        <f>H194</f>
        <v>0</v>
      </c>
      <c r="I193" s="65">
        <f t="shared" si="6"/>
        <v>0</v>
      </c>
    </row>
    <row r="194" spans="1:9" s="12" customFormat="1" ht="30.75" customHeight="1" x14ac:dyDescent="0.25">
      <c r="A194" s="4" t="s">
        <v>229</v>
      </c>
      <c r="B194" s="4">
        <v>444</v>
      </c>
      <c r="C194" s="13" t="s">
        <v>20</v>
      </c>
      <c r="D194" s="13" t="s">
        <v>43</v>
      </c>
      <c r="E194" s="24" t="s">
        <v>304</v>
      </c>
      <c r="F194" s="13" t="s">
        <v>16</v>
      </c>
      <c r="G194" s="51">
        <v>8000</v>
      </c>
      <c r="H194" s="64">
        <v>0</v>
      </c>
      <c r="I194" s="65">
        <f t="shared" si="6"/>
        <v>0</v>
      </c>
    </row>
    <row r="195" spans="1:9" s="12" customFormat="1" ht="50.25" customHeight="1" x14ac:dyDescent="0.25">
      <c r="A195" s="15" t="s">
        <v>305</v>
      </c>
      <c r="B195" s="4">
        <v>444</v>
      </c>
      <c r="C195" s="13" t="s">
        <v>20</v>
      </c>
      <c r="D195" s="13" t="s">
        <v>43</v>
      </c>
      <c r="E195" s="24" t="s">
        <v>323</v>
      </c>
      <c r="F195" s="13"/>
      <c r="G195" s="51">
        <f>G196</f>
        <v>422</v>
      </c>
      <c r="H195" s="51">
        <f>H196</f>
        <v>0</v>
      </c>
      <c r="I195" s="65">
        <f t="shared" si="6"/>
        <v>0</v>
      </c>
    </row>
    <row r="196" spans="1:9" s="12" customFormat="1" ht="31.5" x14ac:dyDescent="0.25">
      <c r="A196" s="15" t="s">
        <v>14</v>
      </c>
      <c r="B196" s="4">
        <v>444</v>
      </c>
      <c r="C196" s="13" t="s">
        <v>20</v>
      </c>
      <c r="D196" s="13" t="s">
        <v>43</v>
      </c>
      <c r="E196" s="24" t="s">
        <v>323</v>
      </c>
      <c r="F196" s="13" t="s">
        <v>15</v>
      </c>
      <c r="G196" s="51">
        <f>G197</f>
        <v>422</v>
      </c>
      <c r="H196" s="51">
        <f>H197</f>
        <v>0</v>
      </c>
      <c r="I196" s="65">
        <f t="shared" si="6"/>
        <v>0</v>
      </c>
    </row>
    <row r="197" spans="1:9" s="12" customFormat="1" ht="31.5" x14ac:dyDescent="0.25">
      <c r="A197" s="4" t="s">
        <v>229</v>
      </c>
      <c r="B197" s="4">
        <v>444</v>
      </c>
      <c r="C197" s="13" t="s">
        <v>20</v>
      </c>
      <c r="D197" s="13" t="s">
        <v>43</v>
      </c>
      <c r="E197" s="24" t="s">
        <v>323</v>
      </c>
      <c r="F197" s="13" t="s">
        <v>16</v>
      </c>
      <c r="G197" s="51">
        <v>422</v>
      </c>
      <c r="H197" s="64">
        <v>0</v>
      </c>
      <c r="I197" s="65">
        <f t="shared" si="6"/>
        <v>0</v>
      </c>
    </row>
    <row r="198" spans="1:9" s="12" customFormat="1" ht="18.75" customHeight="1" x14ac:dyDescent="0.25">
      <c r="A198" s="42" t="s">
        <v>78</v>
      </c>
      <c r="B198" s="7">
        <v>444</v>
      </c>
      <c r="C198" s="2" t="s">
        <v>20</v>
      </c>
      <c r="D198" s="2" t="s">
        <v>79</v>
      </c>
      <c r="E198" s="23"/>
      <c r="F198" s="2"/>
      <c r="G198" s="54">
        <f>G199</f>
        <v>400</v>
      </c>
      <c r="H198" s="54">
        <f>H199</f>
        <v>0</v>
      </c>
      <c r="I198" s="66">
        <f t="shared" si="6"/>
        <v>0</v>
      </c>
    </row>
    <row r="199" spans="1:9" s="12" customFormat="1" ht="35.25" customHeight="1" x14ac:dyDescent="0.25">
      <c r="A199" s="15" t="s">
        <v>80</v>
      </c>
      <c r="B199" s="4">
        <v>444</v>
      </c>
      <c r="C199" s="13" t="s">
        <v>20</v>
      </c>
      <c r="D199" s="13" t="s">
        <v>79</v>
      </c>
      <c r="E199" s="24" t="s">
        <v>160</v>
      </c>
      <c r="F199" s="13"/>
      <c r="G199" s="51">
        <f>G201+G203</f>
        <v>400</v>
      </c>
      <c r="H199" s="51">
        <f>H201+H203</f>
        <v>0</v>
      </c>
      <c r="I199" s="65">
        <f t="shared" si="6"/>
        <v>0</v>
      </c>
    </row>
    <row r="200" spans="1:9" s="12" customFormat="1" ht="95.25" customHeight="1" x14ac:dyDescent="0.25">
      <c r="A200" s="15" t="s">
        <v>296</v>
      </c>
      <c r="B200" s="4">
        <v>444</v>
      </c>
      <c r="C200" s="13" t="s">
        <v>20</v>
      </c>
      <c r="D200" s="13" t="s">
        <v>79</v>
      </c>
      <c r="E200" s="24" t="s">
        <v>297</v>
      </c>
      <c r="F200" s="13"/>
      <c r="G200" s="51">
        <f>G201</f>
        <v>200</v>
      </c>
      <c r="H200" s="51">
        <f>H201</f>
        <v>0</v>
      </c>
      <c r="I200" s="65">
        <f t="shared" si="6"/>
        <v>0</v>
      </c>
    </row>
    <row r="201" spans="1:9" s="12" customFormat="1" ht="15.75" x14ac:dyDescent="0.25">
      <c r="A201" s="15" t="s">
        <v>81</v>
      </c>
      <c r="B201" s="4">
        <v>444</v>
      </c>
      <c r="C201" s="13" t="s">
        <v>20</v>
      </c>
      <c r="D201" s="13" t="s">
        <v>79</v>
      </c>
      <c r="E201" s="24" t="s">
        <v>297</v>
      </c>
      <c r="F201" s="13" t="s">
        <v>18</v>
      </c>
      <c r="G201" s="51">
        <f>G202</f>
        <v>200</v>
      </c>
      <c r="H201" s="51">
        <f>H202</f>
        <v>0</v>
      </c>
      <c r="I201" s="65">
        <f t="shared" si="6"/>
        <v>0</v>
      </c>
    </row>
    <row r="202" spans="1:9" s="12" customFormat="1" ht="47.25" x14ac:dyDescent="0.25">
      <c r="A202" s="15" t="s">
        <v>231</v>
      </c>
      <c r="B202" s="4">
        <v>444</v>
      </c>
      <c r="C202" s="13" t="s">
        <v>20</v>
      </c>
      <c r="D202" s="13" t="s">
        <v>79</v>
      </c>
      <c r="E202" s="24" t="s">
        <v>297</v>
      </c>
      <c r="F202" s="13" t="s">
        <v>82</v>
      </c>
      <c r="G202" s="51">
        <v>200</v>
      </c>
      <c r="H202" s="64">
        <v>0</v>
      </c>
      <c r="I202" s="65">
        <f t="shared" si="6"/>
        <v>0</v>
      </c>
    </row>
    <row r="203" spans="1:9" s="12" customFormat="1" ht="91.5" customHeight="1" x14ac:dyDescent="0.25">
      <c r="A203" s="15" t="s">
        <v>139</v>
      </c>
      <c r="B203" s="4">
        <v>444</v>
      </c>
      <c r="C203" s="13" t="s">
        <v>20</v>
      </c>
      <c r="D203" s="13" t="s">
        <v>79</v>
      </c>
      <c r="E203" s="24" t="s">
        <v>161</v>
      </c>
      <c r="F203" s="13"/>
      <c r="G203" s="51">
        <f>G204</f>
        <v>200</v>
      </c>
      <c r="H203" s="51">
        <f>H204</f>
        <v>0</v>
      </c>
      <c r="I203" s="65">
        <f t="shared" si="6"/>
        <v>0</v>
      </c>
    </row>
    <row r="204" spans="1:9" s="12" customFormat="1" ht="19.5" customHeight="1" x14ac:dyDescent="0.25">
      <c r="A204" s="15" t="s">
        <v>81</v>
      </c>
      <c r="B204" s="4">
        <v>444</v>
      </c>
      <c r="C204" s="13" t="s">
        <v>20</v>
      </c>
      <c r="D204" s="13" t="s">
        <v>79</v>
      </c>
      <c r="E204" s="24" t="s">
        <v>161</v>
      </c>
      <c r="F204" s="13" t="s">
        <v>18</v>
      </c>
      <c r="G204" s="51">
        <f>G205</f>
        <v>200</v>
      </c>
      <c r="H204" s="51">
        <f>H205</f>
        <v>0</v>
      </c>
      <c r="I204" s="65">
        <f t="shared" si="6"/>
        <v>0</v>
      </c>
    </row>
    <row r="205" spans="1:9" s="12" customFormat="1" ht="45" customHeight="1" x14ac:dyDescent="0.25">
      <c r="A205" s="15" t="s">
        <v>231</v>
      </c>
      <c r="B205" s="4">
        <v>444</v>
      </c>
      <c r="C205" s="13" t="s">
        <v>20</v>
      </c>
      <c r="D205" s="13" t="s">
        <v>79</v>
      </c>
      <c r="E205" s="24" t="s">
        <v>161</v>
      </c>
      <c r="F205" s="13" t="s">
        <v>82</v>
      </c>
      <c r="G205" s="51">
        <v>200</v>
      </c>
      <c r="H205" s="64">
        <v>0</v>
      </c>
      <c r="I205" s="65">
        <f t="shared" si="6"/>
        <v>0</v>
      </c>
    </row>
    <row r="206" spans="1:9" ht="15.75" x14ac:dyDescent="0.25">
      <c r="A206" s="7" t="s">
        <v>32</v>
      </c>
      <c r="B206" s="7">
        <v>444</v>
      </c>
      <c r="C206" s="2" t="s">
        <v>29</v>
      </c>
      <c r="D206" s="2"/>
      <c r="E206" s="23"/>
      <c r="F206" s="2"/>
      <c r="G206" s="54">
        <f>G207+G231+G219</f>
        <v>61532.5</v>
      </c>
      <c r="H206" s="54">
        <f>H207+H231+H219</f>
        <v>24143.8</v>
      </c>
      <c r="I206" s="66">
        <f t="shared" si="6"/>
        <v>39.237476130500141</v>
      </c>
    </row>
    <row r="207" spans="1:9" ht="15.75" x14ac:dyDescent="0.25">
      <c r="A207" s="7" t="s">
        <v>33</v>
      </c>
      <c r="B207" s="7">
        <v>444</v>
      </c>
      <c r="C207" s="2" t="s">
        <v>29</v>
      </c>
      <c r="D207" s="2" t="s">
        <v>7</v>
      </c>
      <c r="E207" s="23"/>
      <c r="F207" s="2"/>
      <c r="G207" s="54">
        <f>G215+G208</f>
        <v>14601.5</v>
      </c>
      <c r="H207" s="54">
        <f>H215+H208</f>
        <v>10800.9</v>
      </c>
      <c r="I207" s="66">
        <f t="shared" si="6"/>
        <v>73.971167345820632</v>
      </c>
    </row>
    <row r="208" spans="1:9" s="62" customFormat="1" ht="31.5" x14ac:dyDescent="0.25">
      <c r="A208" s="21" t="s">
        <v>298</v>
      </c>
      <c r="B208" s="4">
        <v>444</v>
      </c>
      <c r="C208" s="18">
        <v>5</v>
      </c>
      <c r="D208" s="19">
        <v>1</v>
      </c>
      <c r="E208" s="20" t="s">
        <v>163</v>
      </c>
      <c r="F208" s="13"/>
      <c r="G208" s="51">
        <f>G212+G209</f>
        <v>14561.4</v>
      </c>
      <c r="H208" s="51">
        <f>H212+H209</f>
        <v>10780</v>
      </c>
      <c r="I208" s="65">
        <f t="shared" si="6"/>
        <v>74.031343140082683</v>
      </c>
    </row>
    <row r="209" spans="1:9" s="62" customFormat="1" ht="63" x14ac:dyDescent="0.25">
      <c r="A209" s="21" t="s">
        <v>269</v>
      </c>
      <c r="B209" s="4">
        <v>444</v>
      </c>
      <c r="C209" s="18">
        <v>5</v>
      </c>
      <c r="D209" s="19">
        <v>1</v>
      </c>
      <c r="E209" s="20" t="s">
        <v>327</v>
      </c>
      <c r="F209" s="13"/>
      <c r="G209" s="51">
        <f>G210</f>
        <v>13237.6</v>
      </c>
      <c r="H209" s="51">
        <f>H210</f>
        <v>9456.2000000000007</v>
      </c>
      <c r="I209" s="65">
        <f t="shared" si="6"/>
        <v>71.434398984710228</v>
      </c>
    </row>
    <row r="210" spans="1:9" s="62" customFormat="1" ht="31.5" x14ac:dyDescent="0.25">
      <c r="A210" s="4" t="s">
        <v>248</v>
      </c>
      <c r="B210" s="4">
        <v>444</v>
      </c>
      <c r="C210" s="18">
        <v>5</v>
      </c>
      <c r="D210" s="19">
        <v>1</v>
      </c>
      <c r="E210" s="20" t="s">
        <v>327</v>
      </c>
      <c r="F210" s="13" t="s">
        <v>86</v>
      </c>
      <c r="G210" s="51">
        <f>G211</f>
        <v>13237.6</v>
      </c>
      <c r="H210" s="51">
        <f>H211</f>
        <v>9456.2000000000007</v>
      </c>
      <c r="I210" s="65">
        <f t="shared" si="6"/>
        <v>71.434398984710228</v>
      </c>
    </row>
    <row r="211" spans="1:9" s="62" customFormat="1" ht="15.75" customHeight="1" x14ac:dyDescent="0.25">
      <c r="A211" s="4" t="s">
        <v>85</v>
      </c>
      <c r="B211" s="4">
        <v>444</v>
      </c>
      <c r="C211" s="18">
        <v>5</v>
      </c>
      <c r="D211" s="19">
        <v>1</v>
      </c>
      <c r="E211" s="20" t="s">
        <v>327</v>
      </c>
      <c r="F211" s="13" t="s">
        <v>164</v>
      </c>
      <c r="G211" s="51">
        <v>13237.6</v>
      </c>
      <c r="H211" s="64">
        <v>9456.2000000000007</v>
      </c>
      <c r="I211" s="65">
        <f t="shared" si="6"/>
        <v>71.434398984710228</v>
      </c>
    </row>
    <row r="212" spans="1:9" s="62" customFormat="1" ht="63" x14ac:dyDescent="0.25">
      <c r="A212" s="4" t="s">
        <v>269</v>
      </c>
      <c r="B212" s="4">
        <v>444</v>
      </c>
      <c r="C212" s="18">
        <v>5</v>
      </c>
      <c r="D212" s="19">
        <v>1</v>
      </c>
      <c r="E212" s="20" t="s">
        <v>270</v>
      </c>
      <c r="F212" s="13"/>
      <c r="G212" s="51">
        <f>G213</f>
        <v>1323.8</v>
      </c>
      <c r="H212" s="51">
        <f>H213</f>
        <v>1323.8</v>
      </c>
      <c r="I212" s="65">
        <f t="shared" si="6"/>
        <v>100</v>
      </c>
    </row>
    <row r="213" spans="1:9" s="62" customFormat="1" ht="31.5" x14ac:dyDescent="0.25">
      <c r="A213" s="4" t="s">
        <v>248</v>
      </c>
      <c r="B213" s="4">
        <v>444</v>
      </c>
      <c r="C213" s="18">
        <v>5</v>
      </c>
      <c r="D213" s="19">
        <v>1</v>
      </c>
      <c r="E213" s="20" t="s">
        <v>270</v>
      </c>
      <c r="F213" s="13" t="s">
        <v>86</v>
      </c>
      <c r="G213" s="51">
        <f>G214</f>
        <v>1323.8</v>
      </c>
      <c r="H213" s="51">
        <f>H214</f>
        <v>1323.8</v>
      </c>
      <c r="I213" s="65">
        <f t="shared" si="6"/>
        <v>100</v>
      </c>
    </row>
    <row r="214" spans="1:9" s="62" customFormat="1" ht="15" customHeight="1" x14ac:dyDescent="0.25">
      <c r="A214" s="4" t="s">
        <v>85</v>
      </c>
      <c r="B214" s="4">
        <v>444</v>
      </c>
      <c r="C214" s="18">
        <v>5</v>
      </c>
      <c r="D214" s="19">
        <v>1</v>
      </c>
      <c r="E214" s="20" t="s">
        <v>270</v>
      </c>
      <c r="F214" s="13" t="s">
        <v>164</v>
      </c>
      <c r="G214" s="51">
        <v>1323.8</v>
      </c>
      <c r="H214" s="64">
        <v>1323.8</v>
      </c>
      <c r="I214" s="65">
        <f t="shared" si="6"/>
        <v>100</v>
      </c>
    </row>
    <row r="215" spans="1:9" ht="33.75" customHeight="1" x14ac:dyDescent="0.25">
      <c r="A215" s="16" t="s">
        <v>56</v>
      </c>
      <c r="B215" s="4">
        <v>444</v>
      </c>
      <c r="C215" s="18">
        <v>5</v>
      </c>
      <c r="D215" s="19">
        <v>1</v>
      </c>
      <c r="E215" s="20" t="s">
        <v>165</v>
      </c>
      <c r="F215" s="13"/>
      <c r="G215" s="51">
        <f t="shared" ref="G215:H217" si="11">G216</f>
        <v>40.1</v>
      </c>
      <c r="H215" s="51">
        <f t="shared" si="11"/>
        <v>20.9</v>
      </c>
      <c r="I215" s="65">
        <f t="shared" si="6"/>
        <v>52.119700748129674</v>
      </c>
    </row>
    <row r="216" spans="1:9" ht="30" customHeight="1" x14ac:dyDescent="0.25">
      <c r="A216" s="16" t="s">
        <v>219</v>
      </c>
      <c r="B216" s="4">
        <v>444</v>
      </c>
      <c r="C216" s="18">
        <v>5</v>
      </c>
      <c r="D216" s="19">
        <v>1</v>
      </c>
      <c r="E216" s="20" t="s">
        <v>220</v>
      </c>
      <c r="F216" s="13"/>
      <c r="G216" s="51">
        <f t="shared" si="11"/>
        <v>40.1</v>
      </c>
      <c r="H216" s="51">
        <f t="shared" si="11"/>
        <v>20.9</v>
      </c>
      <c r="I216" s="65">
        <f t="shared" si="6"/>
        <v>52.119700748129674</v>
      </c>
    </row>
    <row r="217" spans="1:9" ht="30" customHeight="1" x14ac:dyDescent="0.25">
      <c r="A217" s="16" t="s">
        <v>14</v>
      </c>
      <c r="B217" s="4">
        <v>444</v>
      </c>
      <c r="C217" s="18">
        <v>5</v>
      </c>
      <c r="D217" s="19">
        <v>1</v>
      </c>
      <c r="E217" s="20" t="s">
        <v>220</v>
      </c>
      <c r="F217" s="13" t="s">
        <v>15</v>
      </c>
      <c r="G217" s="51">
        <f t="shared" si="11"/>
        <v>40.1</v>
      </c>
      <c r="H217" s="51">
        <f t="shared" si="11"/>
        <v>20.9</v>
      </c>
      <c r="I217" s="65">
        <f t="shared" si="6"/>
        <v>52.119700748129674</v>
      </c>
    </row>
    <row r="218" spans="1:9" ht="30" customHeight="1" x14ac:dyDescent="0.25">
      <c r="A218" s="4" t="s">
        <v>229</v>
      </c>
      <c r="B218" s="4">
        <v>444</v>
      </c>
      <c r="C218" s="18">
        <v>5</v>
      </c>
      <c r="D218" s="19">
        <v>1</v>
      </c>
      <c r="E218" s="20" t="s">
        <v>220</v>
      </c>
      <c r="F218" s="13" t="s">
        <v>16</v>
      </c>
      <c r="G218" s="51">
        <v>40.1</v>
      </c>
      <c r="H218" s="65">
        <v>20.9</v>
      </c>
      <c r="I218" s="65">
        <f t="shared" si="6"/>
        <v>52.119700748129674</v>
      </c>
    </row>
    <row r="219" spans="1:9" s="12" customFormat="1" ht="15" customHeight="1" x14ac:dyDescent="0.25">
      <c r="A219" s="7" t="s">
        <v>286</v>
      </c>
      <c r="B219" s="7">
        <v>444</v>
      </c>
      <c r="C219" s="2" t="s">
        <v>29</v>
      </c>
      <c r="D219" s="2" t="s">
        <v>8</v>
      </c>
      <c r="E219" s="60"/>
      <c r="F219" s="2"/>
      <c r="G219" s="54">
        <f>G220</f>
        <v>11767.2</v>
      </c>
      <c r="H219" s="54">
        <f>H220</f>
        <v>11029.5</v>
      </c>
      <c r="I219" s="66">
        <f t="shared" si="6"/>
        <v>93.730879053640621</v>
      </c>
    </row>
    <row r="220" spans="1:9" s="12" customFormat="1" ht="32.25" customHeight="1" x14ac:dyDescent="0.25">
      <c r="A220" s="4" t="s">
        <v>56</v>
      </c>
      <c r="B220" s="4">
        <v>444</v>
      </c>
      <c r="C220" s="13" t="s">
        <v>29</v>
      </c>
      <c r="D220" s="13" t="s">
        <v>8</v>
      </c>
      <c r="E220" s="24" t="s">
        <v>165</v>
      </c>
      <c r="F220" s="2"/>
      <c r="G220" s="51">
        <f>G221</f>
        <v>11767.2</v>
      </c>
      <c r="H220" s="51">
        <f>H221</f>
        <v>11029.5</v>
      </c>
      <c r="I220" s="65">
        <f t="shared" si="6"/>
        <v>93.730879053640621</v>
      </c>
    </row>
    <row r="221" spans="1:9" ht="15" customHeight="1" x14ac:dyDescent="0.25">
      <c r="A221" s="4" t="s">
        <v>287</v>
      </c>
      <c r="B221" s="4">
        <v>444</v>
      </c>
      <c r="C221" s="13" t="s">
        <v>29</v>
      </c>
      <c r="D221" s="13" t="s">
        <v>8</v>
      </c>
      <c r="E221" s="24" t="s">
        <v>288</v>
      </c>
      <c r="F221" s="13"/>
      <c r="G221" s="51">
        <f>G222+G225+G228</f>
        <v>11767.2</v>
      </c>
      <c r="H221" s="51">
        <f>H222+H225+H228</f>
        <v>11029.5</v>
      </c>
      <c r="I221" s="65">
        <f t="shared" si="6"/>
        <v>93.730879053640621</v>
      </c>
    </row>
    <row r="222" spans="1:9" ht="107.25" customHeight="1" x14ac:dyDescent="0.25">
      <c r="A222" s="4" t="s">
        <v>289</v>
      </c>
      <c r="B222" s="4">
        <v>444</v>
      </c>
      <c r="C222" s="13" t="s">
        <v>29</v>
      </c>
      <c r="D222" s="13" t="s">
        <v>8</v>
      </c>
      <c r="E222" s="24" t="s">
        <v>290</v>
      </c>
      <c r="F222" s="13"/>
      <c r="G222" s="51">
        <f>G223</f>
        <v>9474</v>
      </c>
      <c r="H222" s="51">
        <f>H223</f>
        <v>9474</v>
      </c>
      <c r="I222" s="65">
        <f t="shared" ref="I222:I282" si="12">H222/G222*100</f>
        <v>100</v>
      </c>
    </row>
    <row r="223" spans="1:9" s="61" customFormat="1" ht="19.5" customHeight="1" x14ac:dyDescent="0.25">
      <c r="A223" s="16" t="s">
        <v>17</v>
      </c>
      <c r="B223" s="4">
        <v>444</v>
      </c>
      <c r="C223" s="13" t="s">
        <v>29</v>
      </c>
      <c r="D223" s="13" t="s">
        <v>8</v>
      </c>
      <c r="E223" s="24" t="s">
        <v>290</v>
      </c>
      <c r="F223" s="13" t="s">
        <v>18</v>
      </c>
      <c r="G223" s="51">
        <f>G224</f>
        <v>9474</v>
      </c>
      <c r="H223" s="51">
        <f>H224</f>
        <v>9474</v>
      </c>
      <c r="I223" s="65">
        <f t="shared" si="12"/>
        <v>100</v>
      </c>
    </row>
    <row r="224" spans="1:9" s="61" customFormat="1" ht="47.25" customHeight="1" x14ac:dyDescent="0.25">
      <c r="A224" s="16" t="s">
        <v>231</v>
      </c>
      <c r="B224" s="4">
        <v>444</v>
      </c>
      <c r="C224" s="13" t="s">
        <v>29</v>
      </c>
      <c r="D224" s="13" t="s">
        <v>8</v>
      </c>
      <c r="E224" s="24" t="s">
        <v>290</v>
      </c>
      <c r="F224" s="13" t="s">
        <v>82</v>
      </c>
      <c r="G224" s="51">
        <v>9474</v>
      </c>
      <c r="H224" s="64">
        <v>9474</v>
      </c>
      <c r="I224" s="65">
        <f t="shared" si="12"/>
        <v>100</v>
      </c>
    </row>
    <row r="225" spans="1:9" s="61" customFormat="1" ht="60" customHeight="1" x14ac:dyDescent="0.25">
      <c r="A225" s="16" t="s">
        <v>291</v>
      </c>
      <c r="B225" s="4">
        <v>444</v>
      </c>
      <c r="C225" s="13" t="s">
        <v>29</v>
      </c>
      <c r="D225" s="13" t="s">
        <v>8</v>
      </c>
      <c r="E225" s="24" t="s">
        <v>292</v>
      </c>
      <c r="F225" s="13"/>
      <c r="G225" s="51">
        <f>G226</f>
        <v>499</v>
      </c>
      <c r="H225" s="51">
        <f>H226</f>
        <v>499</v>
      </c>
      <c r="I225" s="65">
        <f t="shared" si="12"/>
        <v>100</v>
      </c>
    </row>
    <row r="226" spans="1:9" s="61" customFormat="1" ht="15.75" x14ac:dyDescent="0.25">
      <c r="A226" s="16" t="s">
        <v>17</v>
      </c>
      <c r="B226" s="4">
        <v>444</v>
      </c>
      <c r="C226" s="13" t="s">
        <v>29</v>
      </c>
      <c r="D226" s="13" t="s">
        <v>8</v>
      </c>
      <c r="E226" s="24" t="s">
        <v>292</v>
      </c>
      <c r="F226" s="13" t="s">
        <v>18</v>
      </c>
      <c r="G226" s="51">
        <f>G227</f>
        <v>499</v>
      </c>
      <c r="H226" s="51">
        <f>H227</f>
        <v>499</v>
      </c>
      <c r="I226" s="65">
        <f t="shared" si="12"/>
        <v>100</v>
      </c>
    </row>
    <row r="227" spans="1:9" s="61" customFormat="1" ht="47.25" x14ac:dyDescent="0.25">
      <c r="A227" s="16" t="s">
        <v>231</v>
      </c>
      <c r="B227" s="4">
        <v>444</v>
      </c>
      <c r="C227" s="13" t="s">
        <v>29</v>
      </c>
      <c r="D227" s="13" t="s">
        <v>8</v>
      </c>
      <c r="E227" s="24" t="s">
        <v>292</v>
      </c>
      <c r="F227" s="13" t="s">
        <v>82</v>
      </c>
      <c r="G227" s="51">
        <v>499</v>
      </c>
      <c r="H227" s="64">
        <v>499</v>
      </c>
      <c r="I227" s="65">
        <f t="shared" si="12"/>
        <v>100</v>
      </c>
    </row>
    <row r="228" spans="1:9" s="61" customFormat="1" ht="78.75" x14ac:dyDescent="0.25">
      <c r="A228" s="16" t="s">
        <v>310</v>
      </c>
      <c r="B228" s="4">
        <v>444</v>
      </c>
      <c r="C228" s="13" t="s">
        <v>29</v>
      </c>
      <c r="D228" s="13" t="s">
        <v>8</v>
      </c>
      <c r="E228" s="24" t="s">
        <v>309</v>
      </c>
      <c r="F228" s="13"/>
      <c r="G228" s="51">
        <f>G229</f>
        <v>1794.2</v>
      </c>
      <c r="H228" s="51">
        <f>H229</f>
        <v>1056.5</v>
      </c>
      <c r="I228" s="65">
        <f t="shared" si="12"/>
        <v>58.884182365399617</v>
      </c>
    </row>
    <row r="229" spans="1:9" s="61" customFormat="1" ht="15.75" x14ac:dyDescent="0.25">
      <c r="A229" s="16" t="s">
        <v>76</v>
      </c>
      <c r="B229" s="4">
        <v>444</v>
      </c>
      <c r="C229" s="13" t="s">
        <v>29</v>
      </c>
      <c r="D229" s="13" t="s">
        <v>8</v>
      </c>
      <c r="E229" s="24" t="s">
        <v>309</v>
      </c>
      <c r="F229" s="13" t="s">
        <v>119</v>
      </c>
      <c r="G229" s="51">
        <f>G230</f>
        <v>1794.2</v>
      </c>
      <c r="H229" s="51">
        <f>H230</f>
        <v>1056.5</v>
      </c>
      <c r="I229" s="65">
        <f t="shared" si="12"/>
        <v>58.884182365399617</v>
      </c>
    </row>
    <row r="230" spans="1:9" s="61" customFormat="1" ht="15.75" x14ac:dyDescent="0.25">
      <c r="A230" s="4" t="s">
        <v>81</v>
      </c>
      <c r="B230" s="4">
        <v>444</v>
      </c>
      <c r="C230" s="13" t="s">
        <v>29</v>
      </c>
      <c r="D230" s="13" t="s">
        <v>8</v>
      </c>
      <c r="E230" s="24" t="s">
        <v>309</v>
      </c>
      <c r="F230" s="13" t="s">
        <v>138</v>
      </c>
      <c r="G230" s="51">
        <v>1794.2</v>
      </c>
      <c r="H230" s="64">
        <v>1056.5</v>
      </c>
      <c r="I230" s="65">
        <f t="shared" si="12"/>
        <v>58.884182365399617</v>
      </c>
    </row>
    <row r="231" spans="1:9" s="12" customFormat="1" ht="19.5" customHeight="1" x14ac:dyDescent="0.25">
      <c r="A231" s="27" t="s">
        <v>34</v>
      </c>
      <c r="B231" s="7">
        <v>444</v>
      </c>
      <c r="C231" s="2" t="s">
        <v>29</v>
      </c>
      <c r="D231" s="2" t="s">
        <v>13</v>
      </c>
      <c r="E231" s="23"/>
      <c r="F231" s="2"/>
      <c r="G231" s="54">
        <f>G232</f>
        <v>35163.800000000003</v>
      </c>
      <c r="H231" s="54">
        <f>H232</f>
        <v>2313.4</v>
      </c>
      <c r="I231" s="66">
        <f t="shared" si="12"/>
        <v>6.5789249171022472</v>
      </c>
    </row>
    <row r="232" spans="1:9" s="12" customFormat="1" ht="30.75" customHeight="1" x14ac:dyDescent="0.25">
      <c r="A232" s="4" t="s">
        <v>56</v>
      </c>
      <c r="B232" s="4">
        <v>444</v>
      </c>
      <c r="C232" s="13" t="s">
        <v>29</v>
      </c>
      <c r="D232" s="13" t="s">
        <v>13</v>
      </c>
      <c r="E232" s="24" t="s">
        <v>165</v>
      </c>
      <c r="F232" s="13"/>
      <c r="G232" s="51">
        <f>G233</f>
        <v>35163.800000000003</v>
      </c>
      <c r="H232" s="51">
        <f>H233</f>
        <v>2313.4</v>
      </c>
      <c r="I232" s="65">
        <f t="shared" si="12"/>
        <v>6.5789249171022472</v>
      </c>
    </row>
    <row r="233" spans="1:9" s="12" customFormat="1" ht="30" customHeight="1" x14ac:dyDescent="0.25">
      <c r="A233" s="4" t="s">
        <v>88</v>
      </c>
      <c r="B233" s="4">
        <v>444</v>
      </c>
      <c r="C233" s="13" t="s">
        <v>29</v>
      </c>
      <c r="D233" s="13" t="s">
        <v>13</v>
      </c>
      <c r="E233" s="24" t="s">
        <v>166</v>
      </c>
      <c r="F233" s="13"/>
      <c r="G233" s="51">
        <f>G234+G243+G237+G240</f>
        <v>35163.800000000003</v>
      </c>
      <c r="H233" s="51">
        <f>H234+H243+H237+H240</f>
        <v>2313.4</v>
      </c>
      <c r="I233" s="65">
        <f t="shared" si="12"/>
        <v>6.5789249171022472</v>
      </c>
    </row>
    <row r="234" spans="1:9" s="12" customFormat="1" ht="19.5" customHeight="1" x14ac:dyDescent="0.25">
      <c r="A234" s="4" t="s">
        <v>57</v>
      </c>
      <c r="B234" s="4">
        <v>444</v>
      </c>
      <c r="C234" s="13" t="s">
        <v>29</v>
      </c>
      <c r="D234" s="13" t="s">
        <v>13</v>
      </c>
      <c r="E234" s="24" t="s">
        <v>167</v>
      </c>
      <c r="F234" s="13"/>
      <c r="G234" s="51">
        <f t="shared" ref="G234:H235" si="13">G235</f>
        <v>61</v>
      </c>
      <c r="H234" s="51">
        <f t="shared" si="13"/>
        <v>60.6</v>
      </c>
      <c r="I234" s="65">
        <f t="shared" si="12"/>
        <v>99.344262295081961</v>
      </c>
    </row>
    <row r="235" spans="1:9" s="12" customFormat="1" ht="30.75" customHeight="1" x14ac:dyDescent="0.25">
      <c r="A235" s="16" t="s">
        <v>14</v>
      </c>
      <c r="B235" s="4">
        <v>444</v>
      </c>
      <c r="C235" s="13" t="s">
        <v>29</v>
      </c>
      <c r="D235" s="13" t="s">
        <v>13</v>
      </c>
      <c r="E235" s="24" t="s">
        <v>167</v>
      </c>
      <c r="F235" s="13" t="s">
        <v>15</v>
      </c>
      <c r="G235" s="51">
        <f t="shared" si="13"/>
        <v>61</v>
      </c>
      <c r="H235" s="51">
        <f t="shared" si="13"/>
        <v>60.6</v>
      </c>
      <c r="I235" s="65">
        <f t="shared" si="12"/>
        <v>99.344262295081961</v>
      </c>
    </row>
    <row r="236" spans="1:9" s="12" customFormat="1" ht="32.25" customHeight="1" x14ac:dyDescent="0.25">
      <c r="A236" s="4" t="s">
        <v>229</v>
      </c>
      <c r="B236" s="4">
        <v>444</v>
      </c>
      <c r="C236" s="13" t="s">
        <v>29</v>
      </c>
      <c r="D236" s="13" t="s">
        <v>13</v>
      </c>
      <c r="E236" s="24" t="s">
        <v>167</v>
      </c>
      <c r="F236" s="13" t="s">
        <v>16</v>
      </c>
      <c r="G236" s="51">
        <v>61</v>
      </c>
      <c r="H236" s="14">
        <v>60.6</v>
      </c>
      <c r="I236" s="65">
        <f t="shared" si="12"/>
        <v>99.344262295081961</v>
      </c>
    </row>
    <row r="237" spans="1:9" s="12" customFormat="1" ht="95.25" customHeight="1" x14ac:dyDescent="0.25">
      <c r="A237" s="4" t="s">
        <v>306</v>
      </c>
      <c r="B237" s="4">
        <v>444</v>
      </c>
      <c r="C237" s="13" t="s">
        <v>29</v>
      </c>
      <c r="D237" s="13" t="s">
        <v>13</v>
      </c>
      <c r="E237" s="24" t="s">
        <v>307</v>
      </c>
      <c r="F237" s="13"/>
      <c r="G237" s="51">
        <f>G238</f>
        <v>32349.7</v>
      </c>
      <c r="H237" s="51">
        <f>H238</f>
        <v>0</v>
      </c>
      <c r="I237" s="65">
        <f t="shared" si="12"/>
        <v>0</v>
      </c>
    </row>
    <row r="238" spans="1:9" s="12" customFormat="1" ht="31.5" x14ac:dyDescent="0.25">
      <c r="A238" s="16" t="s">
        <v>248</v>
      </c>
      <c r="B238" s="4">
        <v>444</v>
      </c>
      <c r="C238" s="13" t="s">
        <v>29</v>
      </c>
      <c r="D238" s="13" t="s">
        <v>13</v>
      </c>
      <c r="E238" s="24" t="s">
        <v>307</v>
      </c>
      <c r="F238" s="13" t="s">
        <v>86</v>
      </c>
      <c r="G238" s="51">
        <f>G239</f>
        <v>32349.7</v>
      </c>
      <c r="H238" s="51">
        <f>H239</f>
        <v>0</v>
      </c>
      <c r="I238" s="65">
        <f t="shared" si="12"/>
        <v>0</v>
      </c>
    </row>
    <row r="239" spans="1:9" s="12" customFormat="1" ht="15.75" x14ac:dyDescent="0.25">
      <c r="A239" s="16" t="s">
        <v>85</v>
      </c>
      <c r="B239" s="4">
        <v>444</v>
      </c>
      <c r="C239" s="13" t="s">
        <v>29</v>
      </c>
      <c r="D239" s="13" t="s">
        <v>13</v>
      </c>
      <c r="E239" s="24" t="s">
        <v>307</v>
      </c>
      <c r="F239" s="13" t="s">
        <v>164</v>
      </c>
      <c r="G239" s="51">
        <v>32349.7</v>
      </c>
      <c r="H239" s="64">
        <v>0</v>
      </c>
      <c r="I239" s="65">
        <f t="shared" si="12"/>
        <v>0</v>
      </c>
    </row>
    <row r="240" spans="1:9" s="12" customFormat="1" ht="47.25" x14ac:dyDescent="0.25">
      <c r="A240" s="16" t="s">
        <v>308</v>
      </c>
      <c r="B240" s="4">
        <v>444</v>
      </c>
      <c r="C240" s="13" t="s">
        <v>29</v>
      </c>
      <c r="D240" s="13" t="s">
        <v>13</v>
      </c>
      <c r="E240" s="24" t="s">
        <v>319</v>
      </c>
      <c r="F240" s="13"/>
      <c r="G240" s="51">
        <f>G241</f>
        <v>1205</v>
      </c>
      <c r="H240" s="51">
        <f>H241</f>
        <v>782.1</v>
      </c>
      <c r="I240" s="65">
        <f t="shared" si="12"/>
        <v>64.904564315352701</v>
      </c>
    </row>
    <row r="241" spans="1:9" s="12" customFormat="1" ht="31.5" x14ac:dyDescent="0.25">
      <c r="A241" s="16" t="s">
        <v>248</v>
      </c>
      <c r="B241" s="4">
        <v>444</v>
      </c>
      <c r="C241" s="13" t="s">
        <v>29</v>
      </c>
      <c r="D241" s="13" t="s">
        <v>13</v>
      </c>
      <c r="E241" s="24" t="s">
        <v>319</v>
      </c>
      <c r="F241" s="13" t="s">
        <v>86</v>
      </c>
      <c r="G241" s="51">
        <f>G242</f>
        <v>1205</v>
      </c>
      <c r="H241" s="51">
        <f>H242</f>
        <v>782.1</v>
      </c>
      <c r="I241" s="65">
        <f t="shared" si="12"/>
        <v>64.904564315352701</v>
      </c>
    </row>
    <row r="242" spans="1:9" s="12" customFormat="1" ht="15.75" x14ac:dyDescent="0.25">
      <c r="A242" s="16" t="s">
        <v>85</v>
      </c>
      <c r="B242" s="4">
        <v>444</v>
      </c>
      <c r="C242" s="13" t="s">
        <v>29</v>
      </c>
      <c r="D242" s="13" t="s">
        <v>13</v>
      </c>
      <c r="E242" s="24" t="s">
        <v>319</v>
      </c>
      <c r="F242" s="13" t="s">
        <v>164</v>
      </c>
      <c r="G242" s="51">
        <v>1205</v>
      </c>
      <c r="H242" s="64">
        <v>782.1</v>
      </c>
      <c r="I242" s="65">
        <f t="shared" si="12"/>
        <v>64.904564315352701</v>
      </c>
    </row>
    <row r="243" spans="1:9" s="12" customFormat="1" ht="100.5" customHeight="1" x14ac:dyDescent="0.25">
      <c r="A243" s="4" t="s">
        <v>299</v>
      </c>
      <c r="B243" s="4">
        <v>444</v>
      </c>
      <c r="C243" s="13" t="s">
        <v>29</v>
      </c>
      <c r="D243" s="13" t="s">
        <v>13</v>
      </c>
      <c r="E243" s="24" t="s">
        <v>357</v>
      </c>
      <c r="F243" s="13"/>
      <c r="G243" s="51">
        <f>G244</f>
        <v>1548.1</v>
      </c>
      <c r="H243" s="51">
        <f>H244</f>
        <v>1470.7</v>
      </c>
      <c r="I243" s="65">
        <f t="shared" si="12"/>
        <v>95.000322976551914</v>
      </c>
    </row>
    <row r="244" spans="1:9" s="12" customFormat="1" ht="17.25" customHeight="1" x14ac:dyDescent="0.25">
      <c r="A244" s="16" t="s">
        <v>76</v>
      </c>
      <c r="B244" s="4">
        <v>444</v>
      </c>
      <c r="C244" s="13" t="s">
        <v>29</v>
      </c>
      <c r="D244" s="13" t="s">
        <v>13</v>
      </c>
      <c r="E244" s="24" t="s">
        <v>357</v>
      </c>
      <c r="F244" s="13" t="s">
        <v>119</v>
      </c>
      <c r="G244" s="51">
        <f>G245</f>
        <v>1548.1</v>
      </c>
      <c r="H244" s="51">
        <f>H245</f>
        <v>1470.7</v>
      </c>
      <c r="I244" s="65">
        <f t="shared" si="12"/>
        <v>95.000322976551914</v>
      </c>
    </row>
    <row r="245" spans="1:9" s="12" customFormat="1" ht="14.25" customHeight="1" x14ac:dyDescent="0.25">
      <c r="A245" s="4" t="s">
        <v>81</v>
      </c>
      <c r="B245" s="4">
        <v>444</v>
      </c>
      <c r="C245" s="13" t="s">
        <v>29</v>
      </c>
      <c r="D245" s="13" t="s">
        <v>13</v>
      </c>
      <c r="E245" s="24" t="s">
        <v>357</v>
      </c>
      <c r="F245" s="13" t="s">
        <v>138</v>
      </c>
      <c r="G245" s="51">
        <v>1548.1</v>
      </c>
      <c r="H245" s="64">
        <v>1470.7</v>
      </c>
      <c r="I245" s="65">
        <f t="shared" si="12"/>
        <v>95.000322976551914</v>
      </c>
    </row>
    <row r="246" spans="1:9" ht="15.75" x14ac:dyDescent="0.25">
      <c r="A246" s="27" t="s">
        <v>113</v>
      </c>
      <c r="B246" s="7">
        <v>444</v>
      </c>
      <c r="C246" s="2" t="s">
        <v>70</v>
      </c>
      <c r="D246" s="2"/>
      <c r="E246" s="23"/>
      <c r="F246" s="2"/>
      <c r="G246" s="54">
        <f t="shared" ref="G246:H251" si="14">G247</f>
        <v>324</v>
      </c>
      <c r="H246" s="54">
        <f t="shared" si="14"/>
        <v>22.9</v>
      </c>
      <c r="I246" s="66">
        <f t="shared" si="12"/>
        <v>7.0679012345679011</v>
      </c>
    </row>
    <row r="247" spans="1:9" ht="31.5" x14ac:dyDescent="0.25">
      <c r="A247" s="27" t="s">
        <v>114</v>
      </c>
      <c r="B247" s="7">
        <v>444</v>
      </c>
      <c r="C247" s="2" t="s">
        <v>70</v>
      </c>
      <c r="D247" s="2" t="s">
        <v>13</v>
      </c>
      <c r="E247" s="23"/>
      <c r="F247" s="2"/>
      <c r="G247" s="54">
        <f t="shared" si="14"/>
        <v>324</v>
      </c>
      <c r="H247" s="54">
        <f t="shared" si="14"/>
        <v>22.9</v>
      </c>
      <c r="I247" s="66">
        <f t="shared" si="12"/>
        <v>7.0679012345679011</v>
      </c>
    </row>
    <row r="248" spans="1:9" ht="15.75" x14ac:dyDescent="0.25">
      <c r="A248" s="16" t="s">
        <v>63</v>
      </c>
      <c r="B248" s="4">
        <v>444</v>
      </c>
      <c r="C248" s="13" t="s">
        <v>70</v>
      </c>
      <c r="D248" s="13" t="s">
        <v>13</v>
      </c>
      <c r="E248" s="24" t="s">
        <v>142</v>
      </c>
      <c r="F248" s="13"/>
      <c r="G248" s="51">
        <f>G249+G253+G256</f>
        <v>324</v>
      </c>
      <c r="H248" s="51">
        <f>H249+H253+H256</f>
        <v>22.9</v>
      </c>
      <c r="I248" s="65">
        <f t="shared" si="12"/>
        <v>7.0679012345679011</v>
      </c>
    </row>
    <row r="249" spans="1:9" ht="15.75" x14ac:dyDescent="0.25">
      <c r="A249" s="16" t="s">
        <v>115</v>
      </c>
      <c r="B249" s="4">
        <v>444</v>
      </c>
      <c r="C249" s="13" t="s">
        <v>70</v>
      </c>
      <c r="D249" s="13" t="s">
        <v>13</v>
      </c>
      <c r="E249" s="24" t="s">
        <v>168</v>
      </c>
      <c r="F249" s="13"/>
      <c r="G249" s="51">
        <f t="shared" si="14"/>
        <v>45</v>
      </c>
      <c r="H249" s="51">
        <f t="shared" si="14"/>
        <v>22.9</v>
      </c>
      <c r="I249" s="65">
        <f t="shared" si="12"/>
        <v>50.888888888888886</v>
      </c>
    </row>
    <row r="250" spans="1:9" ht="15.75" x14ac:dyDescent="0.25">
      <c r="A250" s="16" t="s">
        <v>116</v>
      </c>
      <c r="B250" s="4">
        <v>444</v>
      </c>
      <c r="C250" s="13" t="s">
        <v>70</v>
      </c>
      <c r="D250" s="13" t="s">
        <v>13</v>
      </c>
      <c r="E250" s="24" t="s">
        <v>169</v>
      </c>
      <c r="F250" s="13"/>
      <c r="G250" s="51">
        <f t="shared" si="14"/>
        <v>45</v>
      </c>
      <c r="H250" s="51">
        <f t="shared" si="14"/>
        <v>22.9</v>
      </c>
      <c r="I250" s="65">
        <f t="shared" si="12"/>
        <v>50.888888888888886</v>
      </c>
    </row>
    <row r="251" spans="1:9" ht="31.5" x14ac:dyDescent="0.25">
      <c r="A251" s="16" t="s">
        <v>14</v>
      </c>
      <c r="B251" s="4">
        <v>444</v>
      </c>
      <c r="C251" s="13" t="s">
        <v>70</v>
      </c>
      <c r="D251" s="13" t="s">
        <v>13</v>
      </c>
      <c r="E251" s="24" t="s">
        <v>169</v>
      </c>
      <c r="F251" s="13" t="s">
        <v>15</v>
      </c>
      <c r="G251" s="51">
        <f t="shared" si="14"/>
        <v>45</v>
      </c>
      <c r="H251" s="51">
        <f t="shared" si="14"/>
        <v>22.9</v>
      </c>
      <c r="I251" s="65">
        <f t="shared" si="12"/>
        <v>50.888888888888886</v>
      </c>
    </row>
    <row r="252" spans="1:9" ht="31.5" x14ac:dyDescent="0.25">
      <c r="A252" s="4" t="s">
        <v>229</v>
      </c>
      <c r="B252" s="4">
        <v>444</v>
      </c>
      <c r="C252" s="13" t="s">
        <v>70</v>
      </c>
      <c r="D252" s="13" t="s">
        <v>13</v>
      </c>
      <c r="E252" s="24" t="s">
        <v>169</v>
      </c>
      <c r="F252" s="13" t="s">
        <v>16</v>
      </c>
      <c r="G252" s="51">
        <v>45</v>
      </c>
      <c r="H252" s="65">
        <v>22.9</v>
      </c>
      <c r="I252" s="65">
        <f t="shared" si="12"/>
        <v>50.888888888888886</v>
      </c>
    </row>
    <row r="253" spans="1:9" ht="94.5" x14ac:dyDescent="0.25">
      <c r="A253" s="4" t="s">
        <v>318</v>
      </c>
      <c r="B253" s="4">
        <v>444</v>
      </c>
      <c r="C253" s="13" t="s">
        <v>70</v>
      </c>
      <c r="D253" s="13" t="s">
        <v>13</v>
      </c>
      <c r="E253" s="24" t="s">
        <v>328</v>
      </c>
      <c r="F253" s="13"/>
      <c r="G253" s="51">
        <f>G254</f>
        <v>265</v>
      </c>
      <c r="H253" s="51">
        <f>H254</f>
        <v>0</v>
      </c>
      <c r="I253" s="65">
        <f t="shared" si="12"/>
        <v>0</v>
      </c>
    </row>
    <row r="254" spans="1:9" ht="31.5" x14ac:dyDescent="0.25">
      <c r="A254" s="16" t="s">
        <v>14</v>
      </c>
      <c r="B254" s="4">
        <v>444</v>
      </c>
      <c r="C254" s="13" t="s">
        <v>70</v>
      </c>
      <c r="D254" s="13" t="s">
        <v>13</v>
      </c>
      <c r="E254" s="24" t="s">
        <v>328</v>
      </c>
      <c r="F254" s="13" t="s">
        <v>15</v>
      </c>
      <c r="G254" s="51">
        <f>G255</f>
        <v>265</v>
      </c>
      <c r="H254" s="51">
        <f>H255</f>
        <v>0</v>
      </c>
      <c r="I254" s="65">
        <f t="shared" si="12"/>
        <v>0</v>
      </c>
    </row>
    <row r="255" spans="1:9" ht="31.5" x14ac:dyDescent="0.25">
      <c r="A255" s="4" t="s">
        <v>229</v>
      </c>
      <c r="B255" s="4">
        <v>444</v>
      </c>
      <c r="C255" s="13" t="s">
        <v>70</v>
      </c>
      <c r="D255" s="13" t="s">
        <v>13</v>
      </c>
      <c r="E255" s="24" t="s">
        <v>328</v>
      </c>
      <c r="F255" s="13" t="s">
        <v>16</v>
      </c>
      <c r="G255" s="51">
        <v>265</v>
      </c>
      <c r="H255" s="65">
        <v>0</v>
      </c>
      <c r="I255" s="65">
        <f t="shared" si="12"/>
        <v>0</v>
      </c>
    </row>
    <row r="256" spans="1:9" ht="47.25" x14ac:dyDescent="0.25">
      <c r="A256" s="4" t="s">
        <v>329</v>
      </c>
      <c r="B256" s="4">
        <v>444</v>
      </c>
      <c r="C256" s="13" t="s">
        <v>70</v>
      </c>
      <c r="D256" s="13" t="s">
        <v>13</v>
      </c>
      <c r="E256" s="24" t="s">
        <v>330</v>
      </c>
      <c r="F256" s="13"/>
      <c r="G256" s="51">
        <f>G257</f>
        <v>14</v>
      </c>
      <c r="H256" s="51">
        <f>H257</f>
        <v>0</v>
      </c>
      <c r="I256" s="65">
        <f t="shared" si="12"/>
        <v>0</v>
      </c>
    </row>
    <row r="257" spans="1:9" ht="31.5" x14ac:dyDescent="0.25">
      <c r="A257" s="16" t="s">
        <v>14</v>
      </c>
      <c r="B257" s="4">
        <v>444</v>
      </c>
      <c r="C257" s="13" t="s">
        <v>70</v>
      </c>
      <c r="D257" s="13" t="s">
        <v>13</v>
      </c>
      <c r="E257" s="24" t="s">
        <v>330</v>
      </c>
      <c r="F257" s="13" t="s">
        <v>15</v>
      </c>
      <c r="G257" s="51">
        <f>G258</f>
        <v>14</v>
      </c>
      <c r="H257" s="51">
        <f>H258</f>
        <v>0</v>
      </c>
      <c r="I257" s="65">
        <f t="shared" si="12"/>
        <v>0</v>
      </c>
    </row>
    <row r="258" spans="1:9" ht="31.5" x14ac:dyDescent="0.25">
      <c r="A258" s="4" t="s">
        <v>229</v>
      </c>
      <c r="B258" s="4">
        <v>444</v>
      </c>
      <c r="C258" s="13" t="s">
        <v>70</v>
      </c>
      <c r="D258" s="13" t="s">
        <v>13</v>
      </c>
      <c r="E258" s="24" t="s">
        <v>330</v>
      </c>
      <c r="F258" s="13" t="s">
        <v>16</v>
      </c>
      <c r="G258" s="51">
        <v>14</v>
      </c>
      <c r="H258" s="65">
        <v>0</v>
      </c>
      <c r="I258" s="65">
        <f t="shared" si="12"/>
        <v>0</v>
      </c>
    </row>
    <row r="259" spans="1:9" s="12" customFormat="1" ht="15.75" x14ac:dyDescent="0.25">
      <c r="A259" s="27" t="s">
        <v>89</v>
      </c>
      <c r="B259" s="7">
        <v>444</v>
      </c>
      <c r="C259" s="2" t="s">
        <v>35</v>
      </c>
      <c r="D259" s="2"/>
      <c r="E259" s="23"/>
      <c r="F259" s="2"/>
      <c r="G259" s="54">
        <f>G260+G288+G344+G362+G328</f>
        <v>401511.30000000005</v>
      </c>
      <c r="H259" s="54">
        <f>H260+H288+H344+H362+H328</f>
        <v>238109.30000000002</v>
      </c>
      <c r="I259" s="66">
        <f t="shared" si="12"/>
        <v>59.303262448653371</v>
      </c>
    </row>
    <row r="260" spans="1:9" s="12" customFormat="1" ht="15.75" x14ac:dyDescent="0.25">
      <c r="A260" s="27" t="s">
        <v>90</v>
      </c>
      <c r="B260" s="7">
        <v>444</v>
      </c>
      <c r="C260" s="2" t="s">
        <v>35</v>
      </c>
      <c r="D260" s="2" t="s">
        <v>7</v>
      </c>
      <c r="E260" s="23"/>
      <c r="F260" s="2"/>
      <c r="G260" s="54">
        <f>G261</f>
        <v>99630.400000000009</v>
      </c>
      <c r="H260" s="54">
        <f>H261</f>
        <v>62074.5</v>
      </c>
      <c r="I260" s="66">
        <f t="shared" si="12"/>
        <v>62.304778461192569</v>
      </c>
    </row>
    <row r="261" spans="1:9" ht="43.5" customHeight="1" x14ac:dyDescent="0.25">
      <c r="A261" s="16" t="s">
        <v>91</v>
      </c>
      <c r="B261" s="4">
        <v>444</v>
      </c>
      <c r="C261" s="13" t="s">
        <v>35</v>
      </c>
      <c r="D261" s="13" t="s">
        <v>7</v>
      </c>
      <c r="E261" s="24" t="s">
        <v>170</v>
      </c>
      <c r="F261" s="13"/>
      <c r="G261" s="51">
        <f>G262</f>
        <v>99630.400000000009</v>
      </c>
      <c r="H261" s="51">
        <f>H262</f>
        <v>62074.5</v>
      </c>
      <c r="I261" s="65">
        <f t="shared" si="12"/>
        <v>62.304778461192569</v>
      </c>
    </row>
    <row r="262" spans="1:9" ht="15.75" x14ac:dyDescent="0.25">
      <c r="A262" s="16" t="s">
        <v>122</v>
      </c>
      <c r="B262" s="4">
        <v>444</v>
      </c>
      <c r="C262" s="13" t="s">
        <v>35</v>
      </c>
      <c r="D262" s="13" t="s">
        <v>7</v>
      </c>
      <c r="E262" s="24" t="s">
        <v>171</v>
      </c>
      <c r="F262" s="13"/>
      <c r="G262" s="51">
        <f>G263+G268+G271+G274+G281</f>
        <v>99630.400000000009</v>
      </c>
      <c r="H262" s="51">
        <f>H263+H268+H271+H274+H281</f>
        <v>62074.5</v>
      </c>
      <c r="I262" s="65">
        <f t="shared" si="12"/>
        <v>62.304778461192569</v>
      </c>
    </row>
    <row r="263" spans="1:9" ht="31.5" x14ac:dyDescent="0.25">
      <c r="A263" s="16" t="s">
        <v>123</v>
      </c>
      <c r="B263" s="4">
        <v>444</v>
      </c>
      <c r="C263" s="13" t="s">
        <v>35</v>
      </c>
      <c r="D263" s="13" t="s">
        <v>7</v>
      </c>
      <c r="E263" s="24" t="s">
        <v>172</v>
      </c>
      <c r="F263" s="13"/>
      <c r="G263" s="53">
        <f>G264+G266</f>
        <v>21493.8</v>
      </c>
      <c r="H263" s="53">
        <f>H264+H266</f>
        <v>13529.1</v>
      </c>
      <c r="I263" s="65">
        <f t="shared" si="12"/>
        <v>62.944197861708965</v>
      </c>
    </row>
    <row r="264" spans="1:9" ht="65.25" customHeight="1" x14ac:dyDescent="0.25">
      <c r="A264" s="16" t="s">
        <v>228</v>
      </c>
      <c r="B264" s="4">
        <v>444</v>
      </c>
      <c r="C264" s="13" t="s">
        <v>35</v>
      </c>
      <c r="D264" s="13" t="s">
        <v>7</v>
      </c>
      <c r="E264" s="24" t="s">
        <v>172</v>
      </c>
      <c r="F264" s="13" t="s">
        <v>10</v>
      </c>
      <c r="G264" s="51">
        <f>G265</f>
        <v>21237.3</v>
      </c>
      <c r="H264" s="51">
        <f>H265</f>
        <v>13529.1</v>
      </c>
      <c r="I264" s="65">
        <f t="shared" si="12"/>
        <v>63.704425703832413</v>
      </c>
    </row>
    <row r="265" spans="1:9" ht="15.75" x14ac:dyDescent="0.25">
      <c r="A265" s="16" t="s">
        <v>36</v>
      </c>
      <c r="B265" s="4">
        <v>444</v>
      </c>
      <c r="C265" s="13" t="s">
        <v>35</v>
      </c>
      <c r="D265" s="13" t="s">
        <v>7</v>
      </c>
      <c r="E265" s="24" t="s">
        <v>172</v>
      </c>
      <c r="F265" s="13" t="s">
        <v>37</v>
      </c>
      <c r="G265" s="51">
        <v>21237.3</v>
      </c>
      <c r="H265" s="6">
        <v>13529.1</v>
      </c>
      <c r="I265" s="65">
        <f t="shared" si="12"/>
        <v>63.704425703832413</v>
      </c>
    </row>
    <row r="266" spans="1:9" ht="31.5" x14ac:dyDescent="0.25">
      <c r="A266" s="16" t="s">
        <v>14</v>
      </c>
      <c r="B266" s="4">
        <v>444</v>
      </c>
      <c r="C266" s="13" t="s">
        <v>35</v>
      </c>
      <c r="D266" s="13" t="s">
        <v>7</v>
      </c>
      <c r="E266" s="24" t="s">
        <v>172</v>
      </c>
      <c r="F266" s="13" t="s">
        <v>15</v>
      </c>
      <c r="G266" s="53">
        <f>G267</f>
        <v>256.5</v>
      </c>
      <c r="H266" s="51">
        <f>H267</f>
        <v>0</v>
      </c>
      <c r="I266" s="65">
        <f t="shared" si="12"/>
        <v>0</v>
      </c>
    </row>
    <row r="267" spans="1:9" ht="31.5" x14ac:dyDescent="0.25">
      <c r="A267" s="4" t="s">
        <v>229</v>
      </c>
      <c r="B267" s="4">
        <v>444</v>
      </c>
      <c r="C267" s="13" t="s">
        <v>35</v>
      </c>
      <c r="D267" s="13" t="s">
        <v>7</v>
      </c>
      <c r="E267" s="24" t="s">
        <v>172</v>
      </c>
      <c r="F267" s="13" t="s">
        <v>16</v>
      </c>
      <c r="G267" s="53">
        <v>256.5</v>
      </c>
      <c r="H267" s="65">
        <v>0</v>
      </c>
      <c r="I267" s="65">
        <f t="shared" si="12"/>
        <v>0</v>
      </c>
    </row>
    <row r="268" spans="1:9" ht="141.75" x14ac:dyDescent="0.25">
      <c r="A268" s="16" t="s">
        <v>256</v>
      </c>
      <c r="B268" s="4">
        <v>444</v>
      </c>
      <c r="C268" s="13" t="s">
        <v>35</v>
      </c>
      <c r="D268" s="13" t="s">
        <v>7</v>
      </c>
      <c r="E268" s="24" t="s">
        <v>257</v>
      </c>
      <c r="F268" s="13"/>
      <c r="G268" s="51">
        <f>G269</f>
        <v>53373.5</v>
      </c>
      <c r="H268" s="51">
        <f>H269</f>
        <v>38293.4</v>
      </c>
      <c r="I268" s="65">
        <f t="shared" si="12"/>
        <v>71.746091225046143</v>
      </c>
    </row>
    <row r="269" spans="1:9" ht="31.5" x14ac:dyDescent="0.25">
      <c r="A269" s="16" t="s">
        <v>248</v>
      </c>
      <c r="B269" s="4">
        <v>444</v>
      </c>
      <c r="C269" s="13" t="s">
        <v>35</v>
      </c>
      <c r="D269" s="13" t="s">
        <v>7</v>
      </c>
      <c r="E269" s="24" t="s">
        <v>257</v>
      </c>
      <c r="F269" s="13" t="s">
        <v>86</v>
      </c>
      <c r="G269" s="51">
        <f>G270</f>
        <v>53373.5</v>
      </c>
      <c r="H269" s="51">
        <f>H270</f>
        <v>38293.4</v>
      </c>
      <c r="I269" s="65">
        <f t="shared" si="12"/>
        <v>71.746091225046143</v>
      </c>
    </row>
    <row r="270" spans="1:9" ht="15.75" x14ac:dyDescent="0.25">
      <c r="A270" s="16" t="s">
        <v>85</v>
      </c>
      <c r="B270" s="4">
        <v>444</v>
      </c>
      <c r="C270" s="13" t="s">
        <v>35</v>
      </c>
      <c r="D270" s="13" t="s">
        <v>7</v>
      </c>
      <c r="E270" s="24" t="s">
        <v>257</v>
      </c>
      <c r="F270" s="13" t="s">
        <v>164</v>
      </c>
      <c r="G270" s="51">
        <v>53373.5</v>
      </c>
      <c r="H270" s="6">
        <v>38293.4</v>
      </c>
      <c r="I270" s="65">
        <f t="shared" si="12"/>
        <v>71.746091225046143</v>
      </c>
    </row>
    <row r="271" spans="1:9" ht="47.25" x14ac:dyDescent="0.25">
      <c r="A271" s="16" t="s">
        <v>255</v>
      </c>
      <c r="B271" s="4">
        <v>444</v>
      </c>
      <c r="C271" s="13" t="s">
        <v>35</v>
      </c>
      <c r="D271" s="13" t="s">
        <v>7</v>
      </c>
      <c r="E271" s="24" t="s">
        <v>258</v>
      </c>
      <c r="F271" s="13"/>
      <c r="G271" s="51">
        <f>G272</f>
        <v>1350</v>
      </c>
      <c r="H271" s="51">
        <f>H272</f>
        <v>569.29999999999995</v>
      </c>
      <c r="I271" s="65">
        <f t="shared" si="12"/>
        <v>42.170370370370371</v>
      </c>
    </row>
    <row r="272" spans="1:9" ht="31.5" x14ac:dyDescent="0.25">
      <c r="A272" s="16" t="s">
        <v>248</v>
      </c>
      <c r="B272" s="4">
        <v>444</v>
      </c>
      <c r="C272" s="13" t="s">
        <v>35</v>
      </c>
      <c r="D272" s="13" t="s">
        <v>7</v>
      </c>
      <c r="E272" s="24" t="s">
        <v>258</v>
      </c>
      <c r="F272" s="13" t="s">
        <v>86</v>
      </c>
      <c r="G272" s="51">
        <f>G273</f>
        <v>1350</v>
      </c>
      <c r="H272" s="51">
        <f>H273</f>
        <v>569.29999999999995</v>
      </c>
      <c r="I272" s="65">
        <f t="shared" si="12"/>
        <v>42.170370370370371</v>
      </c>
    </row>
    <row r="273" spans="1:9" ht="15.75" x14ac:dyDescent="0.25">
      <c r="A273" s="16" t="s">
        <v>85</v>
      </c>
      <c r="B273" s="4">
        <v>444</v>
      </c>
      <c r="C273" s="13" t="s">
        <v>35</v>
      </c>
      <c r="D273" s="13" t="s">
        <v>7</v>
      </c>
      <c r="E273" s="24" t="s">
        <v>258</v>
      </c>
      <c r="F273" s="13" t="s">
        <v>164</v>
      </c>
      <c r="G273" s="51">
        <v>1350</v>
      </c>
      <c r="H273" s="65">
        <v>569.29999999999995</v>
      </c>
      <c r="I273" s="65">
        <f t="shared" si="12"/>
        <v>42.170370370370371</v>
      </c>
    </row>
    <row r="274" spans="1:9" ht="78.75" x14ac:dyDescent="0.25">
      <c r="A274" s="16" t="s">
        <v>210</v>
      </c>
      <c r="B274" s="4">
        <v>444</v>
      </c>
      <c r="C274" s="13" t="s">
        <v>35</v>
      </c>
      <c r="D274" s="13" t="s">
        <v>7</v>
      </c>
      <c r="E274" s="24" t="s">
        <v>211</v>
      </c>
      <c r="F274" s="13"/>
      <c r="G274" s="51">
        <f>G275+G277+G279</f>
        <v>8904.3000000000011</v>
      </c>
      <c r="H274" s="51">
        <f>H275+H277+H279</f>
        <v>6142.7</v>
      </c>
      <c r="I274" s="65">
        <f t="shared" si="12"/>
        <v>68.985770919668013</v>
      </c>
    </row>
    <row r="275" spans="1:9" ht="63.75" customHeight="1" x14ac:dyDescent="0.25">
      <c r="A275" s="16" t="s">
        <v>228</v>
      </c>
      <c r="B275" s="4">
        <v>444</v>
      </c>
      <c r="C275" s="13" t="s">
        <v>35</v>
      </c>
      <c r="D275" s="13" t="s">
        <v>7</v>
      </c>
      <c r="E275" s="24" t="s">
        <v>211</v>
      </c>
      <c r="F275" s="13" t="s">
        <v>10</v>
      </c>
      <c r="G275" s="51">
        <f>G276</f>
        <v>6646.7</v>
      </c>
      <c r="H275" s="51">
        <f>H276</f>
        <v>4660.2</v>
      </c>
      <c r="I275" s="65">
        <f t="shared" si="12"/>
        <v>70.112988400258772</v>
      </c>
    </row>
    <row r="276" spans="1:9" ht="18.75" customHeight="1" x14ac:dyDescent="0.25">
      <c r="A276" s="16" t="s">
        <v>36</v>
      </c>
      <c r="B276" s="4">
        <v>444</v>
      </c>
      <c r="C276" s="13" t="s">
        <v>35</v>
      </c>
      <c r="D276" s="13" t="s">
        <v>7</v>
      </c>
      <c r="E276" s="24" t="s">
        <v>211</v>
      </c>
      <c r="F276" s="13" t="s">
        <v>37</v>
      </c>
      <c r="G276" s="51">
        <v>6646.7</v>
      </c>
      <c r="H276" s="65">
        <v>4660.2</v>
      </c>
      <c r="I276" s="65">
        <f t="shared" si="12"/>
        <v>70.112988400258772</v>
      </c>
    </row>
    <row r="277" spans="1:9" ht="27.75" customHeight="1" x14ac:dyDescent="0.25">
      <c r="A277" s="16" t="s">
        <v>14</v>
      </c>
      <c r="B277" s="4">
        <v>444</v>
      </c>
      <c r="C277" s="13" t="s">
        <v>35</v>
      </c>
      <c r="D277" s="13" t="s">
        <v>7</v>
      </c>
      <c r="E277" s="24" t="s">
        <v>211</v>
      </c>
      <c r="F277" s="13" t="s">
        <v>15</v>
      </c>
      <c r="G277" s="51">
        <f>G278</f>
        <v>2032.5</v>
      </c>
      <c r="H277" s="51">
        <f>H278</f>
        <v>1482.5</v>
      </c>
      <c r="I277" s="65">
        <f t="shared" si="12"/>
        <v>72.939729397293974</v>
      </c>
    </row>
    <row r="278" spans="1:9" ht="32.25" customHeight="1" x14ac:dyDescent="0.25">
      <c r="A278" s="4" t="s">
        <v>229</v>
      </c>
      <c r="B278" s="4">
        <v>444</v>
      </c>
      <c r="C278" s="13" t="s">
        <v>35</v>
      </c>
      <c r="D278" s="13" t="s">
        <v>7</v>
      </c>
      <c r="E278" s="24" t="s">
        <v>211</v>
      </c>
      <c r="F278" s="13" t="s">
        <v>16</v>
      </c>
      <c r="G278" s="51">
        <v>2032.5</v>
      </c>
      <c r="H278" s="65">
        <v>1482.5</v>
      </c>
      <c r="I278" s="65">
        <f t="shared" si="12"/>
        <v>72.939729397293974</v>
      </c>
    </row>
    <row r="279" spans="1:9" ht="15.75" x14ac:dyDescent="0.25">
      <c r="A279" s="16" t="s">
        <v>17</v>
      </c>
      <c r="B279" s="4">
        <v>444</v>
      </c>
      <c r="C279" s="13" t="s">
        <v>35</v>
      </c>
      <c r="D279" s="13" t="s">
        <v>7</v>
      </c>
      <c r="E279" s="24" t="s">
        <v>211</v>
      </c>
      <c r="F279" s="13" t="s">
        <v>18</v>
      </c>
      <c r="G279" s="51">
        <f>G280</f>
        <v>225.1</v>
      </c>
      <c r="H279" s="51">
        <f>H280</f>
        <v>0</v>
      </c>
      <c r="I279" s="65">
        <f t="shared" si="12"/>
        <v>0</v>
      </c>
    </row>
    <row r="280" spans="1:9" ht="15.75" x14ac:dyDescent="0.25">
      <c r="A280" s="16" t="s">
        <v>230</v>
      </c>
      <c r="B280" s="4">
        <v>444</v>
      </c>
      <c r="C280" s="13" t="s">
        <v>35</v>
      </c>
      <c r="D280" s="13" t="s">
        <v>7</v>
      </c>
      <c r="E280" s="24" t="s">
        <v>211</v>
      </c>
      <c r="F280" s="13" t="s">
        <v>19</v>
      </c>
      <c r="G280" s="51">
        <v>225.1</v>
      </c>
      <c r="H280" s="65">
        <v>0</v>
      </c>
      <c r="I280" s="65">
        <f t="shared" si="12"/>
        <v>0</v>
      </c>
    </row>
    <row r="281" spans="1:9" ht="31.5" x14ac:dyDescent="0.25">
      <c r="A281" s="16" t="s">
        <v>124</v>
      </c>
      <c r="B281" s="4">
        <v>444</v>
      </c>
      <c r="C281" s="13" t="s">
        <v>35</v>
      </c>
      <c r="D281" s="13" t="s">
        <v>7</v>
      </c>
      <c r="E281" s="24" t="s">
        <v>173</v>
      </c>
      <c r="F281" s="13"/>
      <c r="G281" s="51">
        <f>G282+G284+G286</f>
        <v>14508.800000000001</v>
      </c>
      <c r="H281" s="51">
        <f>H282+H284+H286</f>
        <v>3540.0000000000005</v>
      </c>
      <c r="I281" s="65">
        <f t="shared" si="12"/>
        <v>24.398985443317162</v>
      </c>
    </row>
    <row r="282" spans="1:9" ht="63" customHeight="1" x14ac:dyDescent="0.25">
      <c r="A282" s="16" t="s">
        <v>228</v>
      </c>
      <c r="B282" s="4">
        <v>444</v>
      </c>
      <c r="C282" s="13" t="s">
        <v>35</v>
      </c>
      <c r="D282" s="13" t="s">
        <v>7</v>
      </c>
      <c r="E282" s="24" t="s">
        <v>173</v>
      </c>
      <c r="F282" s="13" t="s">
        <v>10</v>
      </c>
      <c r="G282" s="51">
        <f>G283</f>
        <v>4255.6000000000004</v>
      </c>
      <c r="H282" s="51">
        <f>H283</f>
        <v>46.3</v>
      </c>
      <c r="I282" s="65">
        <f t="shared" si="12"/>
        <v>1.087978193439233</v>
      </c>
    </row>
    <row r="283" spans="1:9" ht="15.75" x14ac:dyDescent="0.25">
      <c r="A283" s="16" t="s">
        <v>36</v>
      </c>
      <c r="B283" s="4">
        <v>444</v>
      </c>
      <c r="C283" s="13" t="s">
        <v>35</v>
      </c>
      <c r="D283" s="13" t="s">
        <v>7</v>
      </c>
      <c r="E283" s="24" t="s">
        <v>173</v>
      </c>
      <c r="F283" s="13" t="s">
        <v>37</v>
      </c>
      <c r="G283" s="51">
        <v>4255.6000000000004</v>
      </c>
      <c r="H283" s="6">
        <v>46.3</v>
      </c>
      <c r="I283" s="65">
        <f t="shared" ref="I283:I352" si="15">H283/G283*100</f>
        <v>1.087978193439233</v>
      </c>
    </row>
    <row r="284" spans="1:9" ht="31.5" x14ac:dyDescent="0.25">
      <c r="A284" s="16" t="s">
        <v>14</v>
      </c>
      <c r="B284" s="4">
        <v>444</v>
      </c>
      <c r="C284" s="13" t="s">
        <v>35</v>
      </c>
      <c r="D284" s="13" t="s">
        <v>7</v>
      </c>
      <c r="E284" s="24" t="s">
        <v>173</v>
      </c>
      <c r="F284" s="13" t="s">
        <v>15</v>
      </c>
      <c r="G284" s="51">
        <f>G285</f>
        <v>7695.8</v>
      </c>
      <c r="H284" s="51">
        <f>H285</f>
        <v>3261.8</v>
      </c>
      <c r="I284" s="65">
        <f t="shared" si="15"/>
        <v>42.384157592453029</v>
      </c>
    </row>
    <row r="285" spans="1:9" ht="31.5" x14ac:dyDescent="0.25">
      <c r="A285" s="4" t="s">
        <v>229</v>
      </c>
      <c r="B285" s="4">
        <v>444</v>
      </c>
      <c r="C285" s="13" t="s">
        <v>35</v>
      </c>
      <c r="D285" s="13" t="s">
        <v>7</v>
      </c>
      <c r="E285" s="24" t="s">
        <v>173</v>
      </c>
      <c r="F285" s="13" t="s">
        <v>16</v>
      </c>
      <c r="G285" s="51">
        <v>7695.8</v>
      </c>
      <c r="H285" s="6">
        <v>3261.8</v>
      </c>
      <c r="I285" s="65">
        <f t="shared" si="15"/>
        <v>42.384157592453029</v>
      </c>
    </row>
    <row r="286" spans="1:9" ht="15.75" x14ac:dyDescent="0.25">
      <c r="A286" s="16" t="s">
        <v>17</v>
      </c>
      <c r="B286" s="4">
        <v>444</v>
      </c>
      <c r="C286" s="13" t="s">
        <v>35</v>
      </c>
      <c r="D286" s="13" t="s">
        <v>7</v>
      </c>
      <c r="E286" s="24" t="s">
        <v>173</v>
      </c>
      <c r="F286" s="13" t="s">
        <v>18</v>
      </c>
      <c r="G286" s="51">
        <f>G287</f>
        <v>2557.4</v>
      </c>
      <c r="H286" s="51">
        <f>H287</f>
        <v>231.9</v>
      </c>
      <c r="I286" s="65">
        <f t="shared" si="15"/>
        <v>9.0678032376632522</v>
      </c>
    </row>
    <row r="287" spans="1:9" ht="15.75" x14ac:dyDescent="0.25">
      <c r="A287" s="16" t="s">
        <v>230</v>
      </c>
      <c r="B287" s="4">
        <v>444</v>
      </c>
      <c r="C287" s="13" t="s">
        <v>35</v>
      </c>
      <c r="D287" s="13" t="s">
        <v>7</v>
      </c>
      <c r="E287" s="24" t="s">
        <v>173</v>
      </c>
      <c r="F287" s="13" t="s">
        <v>19</v>
      </c>
      <c r="G287" s="51">
        <v>2557.4</v>
      </c>
      <c r="H287" s="6">
        <v>231.9</v>
      </c>
      <c r="I287" s="65">
        <f t="shared" si="15"/>
        <v>9.0678032376632522</v>
      </c>
    </row>
    <row r="288" spans="1:9" s="12" customFormat="1" ht="15.75" x14ac:dyDescent="0.25">
      <c r="A288" s="27" t="s">
        <v>92</v>
      </c>
      <c r="B288" s="7">
        <v>444</v>
      </c>
      <c r="C288" s="2" t="s">
        <v>35</v>
      </c>
      <c r="D288" s="2" t="s">
        <v>8</v>
      </c>
      <c r="E288" s="23"/>
      <c r="F288" s="2"/>
      <c r="G288" s="54">
        <f>G289+G324</f>
        <v>230952.2</v>
      </c>
      <c r="H288" s="54">
        <f>H289+H324</f>
        <v>134849.70000000001</v>
      </c>
      <c r="I288" s="66">
        <f t="shared" si="15"/>
        <v>58.388575644657202</v>
      </c>
    </row>
    <row r="289" spans="1:9" ht="44.25" customHeight="1" x14ac:dyDescent="0.25">
      <c r="A289" s="16" t="s">
        <v>91</v>
      </c>
      <c r="B289" s="4">
        <v>444</v>
      </c>
      <c r="C289" s="13" t="s">
        <v>35</v>
      </c>
      <c r="D289" s="13" t="s">
        <v>8</v>
      </c>
      <c r="E289" s="24" t="s">
        <v>170</v>
      </c>
      <c r="F289" s="13"/>
      <c r="G289" s="51">
        <f>G290</f>
        <v>230629.40000000002</v>
      </c>
      <c r="H289" s="51">
        <f>H290</f>
        <v>134849.70000000001</v>
      </c>
      <c r="I289" s="65">
        <f t="shared" si="15"/>
        <v>58.47029910323662</v>
      </c>
    </row>
    <row r="290" spans="1:9" ht="32.25" customHeight="1" x14ac:dyDescent="0.25">
      <c r="A290" s="16" t="s">
        <v>93</v>
      </c>
      <c r="B290" s="4">
        <v>444</v>
      </c>
      <c r="C290" s="13" t="s">
        <v>35</v>
      </c>
      <c r="D290" s="13" t="s">
        <v>8</v>
      </c>
      <c r="E290" s="24" t="s">
        <v>174</v>
      </c>
      <c r="F290" s="13"/>
      <c r="G290" s="51">
        <f>G317+G296+G291+G301+G308+G311+G314</f>
        <v>230629.40000000002</v>
      </c>
      <c r="H290" s="51">
        <f>H317+H296+H291+H301+H308+H311+H314</f>
        <v>134849.70000000001</v>
      </c>
      <c r="I290" s="65">
        <f t="shared" si="15"/>
        <v>58.47029910323662</v>
      </c>
    </row>
    <row r="291" spans="1:9" ht="63" customHeight="1" x14ac:dyDescent="0.25">
      <c r="A291" s="16" t="s">
        <v>140</v>
      </c>
      <c r="B291" s="4">
        <v>444</v>
      </c>
      <c r="C291" s="13" t="s">
        <v>35</v>
      </c>
      <c r="D291" s="13" t="s">
        <v>8</v>
      </c>
      <c r="E291" s="24" t="s">
        <v>175</v>
      </c>
      <c r="F291" s="13"/>
      <c r="G291" s="51">
        <f>G292+G294</f>
        <v>6239.5</v>
      </c>
      <c r="H291" s="51">
        <f>H292+H294</f>
        <v>4565.6000000000004</v>
      </c>
      <c r="I291" s="65">
        <f t="shared" si="15"/>
        <v>73.172529850148265</v>
      </c>
    </row>
    <row r="292" spans="1:9" ht="66" customHeight="1" x14ac:dyDescent="0.25">
      <c r="A292" s="16" t="s">
        <v>228</v>
      </c>
      <c r="B292" s="4">
        <v>444</v>
      </c>
      <c r="C292" s="13" t="s">
        <v>35</v>
      </c>
      <c r="D292" s="13" t="s">
        <v>8</v>
      </c>
      <c r="E292" s="24" t="s">
        <v>175</v>
      </c>
      <c r="F292" s="13" t="s">
        <v>10</v>
      </c>
      <c r="G292" s="51">
        <f>G293</f>
        <v>6152.2</v>
      </c>
      <c r="H292" s="51">
        <f>H293</f>
        <v>4545.8</v>
      </c>
      <c r="I292" s="65">
        <f t="shared" si="15"/>
        <v>73.88901531159587</v>
      </c>
    </row>
    <row r="293" spans="1:9" ht="15.75" x14ac:dyDescent="0.25">
      <c r="A293" s="16" t="s">
        <v>36</v>
      </c>
      <c r="B293" s="4">
        <v>444</v>
      </c>
      <c r="C293" s="13" t="s">
        <v>35</v>
      </c>
      <c r="D293" s="13" t="s">
        <v>8</v>
      </c>
      <c r="E293" s="24" t="s">
        <v>175</v>
      </c>
      <c r="F293" s="13" t="s">
        <v>37</v>
      </c>
      <c r="G293" s="51">
        <v>6152.2</v>
      </c>
      <c r="H293" s="65">
        <v>4545.8</v>
      </c>
      <c r="I293" s="65">
        <f t="shared" si="15"/>
        <v>73.88901531159587</v>
      </c>
    </row>
    <row r="294" spans="1:9" ht="31.5" x14ac:dyDescent="0.25">
      <c r="A294" s="16" t="s">
        <v>14</v>
      </c>
      <c r="B294" s="4">
        <v>444</v>
      </c>
      <c r="C294" s="13" t="s">
        <v>35</v>
      </c>
      <c r="D294" s="13" t="s">
        <v>8</v>
      </c>
      <c r="E294" s="24" t="s">
        <v>175</v>
      </c>
      <c r="F294" s="13" t="s">
        <v>15</v>
      </c>
      <c r="G294" s="51">
        <f>G295</f>
        <v>87.3</v>
      </c>
      <c r="H294" s="51">
        <f>H295</f>
        <v>19.8</v>
      </c>
      <c r="I294" s="65">
        <f t="shared" si="15"/>
        <v>22.680412371134022</v>
      </c>
    </row>
    <row r="295" spans="1:9" ht="31.5" x14ac:dyDescent="0.25">
      <c r="A295" s="4" t="s">
        <v>229</v>
      </c>
      <c r="B295" s="4">
        <v>444</v>
      </c>
      <c r="C295" s="13" t="s">
        <v>35</v>
      </c>
      <c r="D295" s="13" t="s">
        <v>8</v>
      </c>
      <c r="E295" s="24" t="s">
        <v>175</v>
      </c>
      <c r="F295" s="13" t="s">
        <v>16</v>
      </c>
      <c r="G295" s="51">
        <v>87.3</v>
      </c>
      <c r="H295" s="65">
        <v>19.8</v>
      </c>
      <c r="I295" s="65">
        <f t="shared" si="15"/>
        <v>22.680412371134022</v>
      </c>
    </row>
    <row r="296" spans="1:9" ht="44.25" customHeight="1" x14ac:dyDescent="0.25">
      <c r="A296" s="16" t="s">
        <v>94</v>
      </c>
      <c r="B296" s="4">
        <v>444</v>
      </c>
      <c r="C296" s="13" t="s">
        <v>35</v>
      </c>
      <c r="D296" s="13" t="s">
        <v>8</v>
      </c>
      <c r="E296" s="24" t="s">
        <v>176</v>
      </c>
      <c r="F296" s="13"/>
      <c r="G296" s="51">
        <f>G297+G299</f>
        <v>101709.1</v>
      </c>
      <c r="H296" s="51">
        <f>H297+H299</f>
        <v>64474</v>
      </c>
      <c r="I296" s="65">
        <f t="shared" si="15"/>
        <v>63.390591402342558</v>
      </c>
    </row>
    <row r="297" spans="1:9" ht="63.75" customHeight="1" x14ac:dyDescent="0.25">
      <c r="A297" s="16" t="s">
        <v>228</v>
      </c>
      <c r="B297" s="4">
        <v>444</v>
      </c>
      <c r="C297" s="13" t="s">
        <v>35</v>
      </c>
      <c r="D297" s="13" t="s">
        <v>8</v>
      </c>
      <c r="E297" s="24" t="s">
        <v>176</v>
      </c>
      <c r="F297" s="13" t="s">
        <v>10</v>
      </c>
      <c r="G297" s="51">
        <f>G298</f>
        <v>99659.3</v>
      </c>
      <c r="H297" s="51">
        <f>H298</f>
        <v>62511.5</v>
      </c>
      <c r="I297" s="65">
        <f t="shared" si="15"/>
        <v>62.725204772660447</v>
      </c>
    </row>
    <row r="298" spans="1:9" ht="15.75" x14ac:dyDescent="0.25">
      <c r="A298" s="16" t="s">
        <v>36</v>
      </c>
      <c r="B298" s="4">
        <v>444</v>
      </c>
      <c r="C298" s="13" t="s">
        <v>35</v>
      </c>
      <c r="D298" s="13" t="s">
        <v>8</v>
      </c>
      <c r="E298" s="24" t="s">
        <v>176</v>
      </c>
      <c r="F298" s="13" t="s">
        <v>37</v>
      </c>
      <c r="G298" s="51">
        <v>99659.3</v>
      </c>
      <c r="H298" s="65">
        <v>62511.5</v>
      </c>
      <c r="I298" s="65">
        <f t="shared" si="15"/>
        <v>62.725204772660447</v>
      </c>
    </row>
    <row r="299" spans="1:9" ht="31.5" x14ac:dyDescent="0.25">
      <c r="A299" s="16" t="s">
        <v>14</v>
      </c>
      <c r="B299" s="4">
        <v>444</v>
      </c>
      <c r="C299" s="13" t="s">
        <v>35</v>
      </c>
      <c r="D299" s="13" t="s">
        <v>8</v>
      </c>
      <c r="E299" s="24" t="s">
        <v>176</v>
      </c>
      <c r="F299" s="13" t="s">
        <v>15</v>
      </c>
      <c r="G299" s="51">
        <f>G300</f>
        <v>2049.8000000000002</v>
      </c>
      <c r="H299" s="51">
        <f>H300</f>
        <v>1962.5</v>
      </c>
      <c r="I299" s="65">
        <f t="shared" si="15"/>
        <v>95.741047907112872</v>
      </c>
    </row>
    <row r="300" spans="1:9" ht="31.5" x14ac:dyDescent="0.25">
      <c r="A300" s="4" t="s">
        <v>229</v>
      </c>
      <c r="B300" s="4">
        <v>444</v>
      </c>
      <c r="C300" s="13" t="s">
        <v>35</v>
      </c>
      <c r="D300" s="13" t="s">
        <v>8</v>
      </c>
      <c r="E300" s="24" t="s">
        <v>176</v>
      </c>
      <c r="F300" s="13" t="s">
        <v>16</v>
      </c>
      <c r="G300" s="51">
        <v>2049.8000000000002</v>
      </c>
      <c r="H300" s="6">
        <v>1962.5</v>
      </c>
      <c r="I300" s="65">
        <f t="shared" si="15"/>
        <v>95.741047907112872</v>
      </c>
    </row>
    <row r="301" spans="1:9" ht="78.75" x14ac:dyDescent="0.25">
      <c r="A301" s="16" t="s">
        <v>212</v>
      </c>
      <c r="B301" s="4">
        <v>444</v>
      </c>
      <c r="C301" s="13" t="s">
        <v>35</v>
      </c>
      <c r="D301" s="13" t="s">
        <v>8</v>
      </c>
      <c r="E301" s="24" t="s">
        <v>213</v>
      </c>
      <c r="F301" s="13"/>
      <c r="G301" s="51">
        <f>G302+G304+G306</f>
        <v>79312.600000000006</v>
      </c>
      <c r="H301" s="51">
        <f>H302+H304+H306</f>
        <v>54440.799999999996</v>
      </c>
      <c r="I301" s="65">
        <f t="shared" si="15"/>
        <v>68.640796039973466</v>
      </c>
    </row>
    <row r="302" spans="1:9" ht="63" customHeight="1" x14ac:dyDescent="0.25">
      <c r="A302" s="16" t="s">
        <v>228</v>
      </c>
      <c r="B302" s="4">
        <v>444</v>
      </c>
      <c r="C302" s="13" t="s">
        <v>35</v>
      </c>
      <c r="D302" s="13" t="s">
        <v>8</v>
      </c>
      <c r="E302" s="24" t="s">
        <v>213</v>
      </c>
      <c r="F302" s="13" t="s">
        <v>10</v>
      </c>
      <c r="G302" s="51">
        <f>G303</f>
        <v>37025.4</v>
      </c>
      <c r="H302" s="51">
        <f>H303</f>
        <v>25416</v>
      </c>
      <c r="I302" s="65">
        <f t="shared" si="15"/>
        <v>68.644768186164086</v>
      </c>
    </row>
    <row r="303" spans="1:9" ht="15.75" x14ac:dyDescent="0.25">
      <c r="A303" s="16" t="s">
        <v>36</v>
      </c>
      <c r="B303" s="4">
        <v>444</v>
      </c>
      <c r="C303" s="13" t="s">
        <v>35</v>
      </c>
      <c r="D303" s="13" t="s">
        <v>8</v>
      </c>
      <c r="E303" s="24" t="s">
        <v>213</v>
      </c>
      <c r="F303" s="13" t="s">
        <v>37</v>
      </c>
      <c r="G303" s="51">
        <v>37025.4</v>
      </c>
      <c r="H303" s="65">
        <v>25416</v>
      </c>
      <c r="I303" s="65">
        <f t="shared" si="15"/>
        <v>68.644768186164086</v>
      </c>
    </row>
    <row r="304" spans="1:9" ht="31.5" x14ac:dyDescent="0.25">
      <c r="A304" s="16" t="s">
        <v>14</v>
      </c>
      <c r="B304" s="4">
        <v>444</v>
      </c>
      <c r="C304" s="13" t="s">
        <v>35</v>
      </c>
      <c r="D304" s="13" t="s">
        <v>8</v>
      </c>
      <c r="E304" s="24" t="s">
        <v>213</v>
      </c>
      <c r="F304" s="13" t="s">
        <v>15</v>
      </c>
      <c r="G304" s="51">
        <f>G305</f>
        <v>38082.1</v>
      </c>
      <c r="H304" s="51">
        <f>H305</f>
        <v>25836.6</v>
      </c>
      <c r="I304" s="65">
        <f t="shared" si="15"/>
        <v>67.844472862578471</v>
      </c>
    </row>
    <row r="305" spans="1:9" ht="31.5" x14ac:dyDescent="0.25">
      <c r="A305" s="4" t="s">
        <v>229</v>
      </c>
      <c r="B305" s="4">
        <v>444</v>
      </c>
      <c r="C305" s="13" t="s">
        <v>35</v>
      </c>
      <c r="D305" s="13" t="s">
        <v>8</v>
      </c>
      <c r="E305" s="24" t="s">
        <v>213</v>
      </c>
      <c r="F305" s="13" t="s">
        <v>16</v>
      </c>
      <c r="G305" s="51">
        <v>38082.1</v>
      </c>
      <c r="H305" s="65">
        <v>25836.6</v>
      </c>
      <c r="I305" s="65">
        <f t="shared" si="15"/>
        <v>67.844472862578471</v>
      </c>
    </row>
    <row r="306" spans="1:9" ht="15.75" x14ac:dyDescent="0.25">
      <c r="A306" s="16" t="s">
        <v>17</v>
      </c>
      <c r="B306" s="4">
        <v>444</v>
      </c>
      <c r="C306" s="13" t="s">
        <v>35</v>
      </c>
      <c r="D306" s="13" t="s">
        <v>8</v>
      </c>
      <c r="E306" s="24" t="s">
        <v>213</v>
      </c>
      <c r="F306" s="13" t="s">
        <v>18</v>
      </c>
      <c r="G306" s="51">
        <f>G307</f>
        <v>4205.1000000000004</v>
      </c>
      <c r="H306" s="51">
        <f>H307</f>
        <v>3188.2</v>
      </c>
      <c r="I306" s="65">
        <f t="shared" si="15"/>
        <v>75.817459751254418</v>
      </c>
    </row>
    <row r="307" spans="1:9" ht="15.75" x14ac:dyDescent="0.25">
      <c r="A307" s="16" t="s">
        <v>230</v>
      </c>
      <c r="B307" s="4">
        <v>444</v>
      </c>
      <c r="C307" s="13" t="s">
        <v>35</v>
      </c>
      <c r="D307" s="13" t="s">
        <v>8</v>
      </c>
      <c r="E307" s="24" t="s">
        <v>213</v>
      </c>
      <c r="F307" s="13" t="s">
        <v>19</v>
      </c>
      <c r="G307" s="51">
        <v>4205.1000000000004</v>
      </c>
      <c r="H307" s="65">
        <v>3188.2</v>
      </c>
      <c r="I307" s="65">
        <f t="shared" si="15"/>
        <v>75.817459751254418</v>
      </c>
    </row>
    <row r="308" spans="1:9" ht="63.75" customHeight="1" x14ac:dyDescent="0.25">
      <c r="A308" s="16" t="s">
        <v>224</v>
      </c>
      <c r="B308" s="4">
        <v>444</v>
      </c>
      <c r="C308" s="13" t="s">
        <v>35</v>
      </c>
      <c r="D308" s="13" t="s">
        <v>8</v>
      </c>
      <c r="E308" s="24" t="s">
        <v>259</v>
      </c>
      <c r="F308" s="13"/>
      <c r="G308" s="51">
        <f>G309</f>
        <v>3878</v>
      </c>
      <c r="H308" s="51">
        <f>H309</f>
        <v>1879.2</v>
      </c>
      <c r="I308" s="65">
        <f t="shared" si="15"/>
        <v>48.457968024755026</v>
      </c>
    </row>
    <row r="309" spans="1:9" ht="31.5" x14ac:dyDescent="0.25">
      <c r="A309" s="16" t="s">
        <v>14</v>
      </c>
      <c r="B309" s="4">
        <v>444</v>
      </c>
      <c r="C309" s="13" t="s">
        <v>35</v>
      </c>
      <c r="D309" s="13" t="s">
        <v>8</v>
      </c>
      <c r="E309" s="24" t="s">
        <v>259</v>
      </c>
      <c r="F309" s="13" t="s">
        <v>15</v>
      </c>
      <c r="G309" s="51">
        <f>G310</f>
        <v>3878</v>
      </c>
      <c r="H309" s="51">
        <f>H310</f>
        <v>1879.2</v>
      </c>
      <c r="I309" s="65">
        <f t="shared" si="15"/>
        <v>48.457968024755026</v>
      </c>
    </row>
    <row r="310" spans="1:9" ht="31.5" x14ac:dyDescent="0.25">
      <c r="A310" s="4" t="s">
        <v>229</v>
      </c>
      <c r="B310" s="4">
        <v>444</v>
      </c>
      <c r="C310" s="13" t="s">
        <v>35</v>
      </c>
      <c r="D310" s="13" t="s">
        <v>8</v>
      </c>
      <c r="E310" s="24" t="s">
        <v>259</v>
      </c>
      <c r="F310" s="13" t="s">
        <v>16</v>
      </c>
      <c r="G310" s="51">
        <v>3878</v>
      </c>
      <c r="H310" s="65">
        <v>1879.2</v>
      </c>
      <c r="I310" s="65">
        <f t="shared" si="15"/>
        <v>48.457968024755026</v>
      </c>
    </row>
    <row r="311" spans="1:9" ht="112.5" customHeight="1" x14ac:dyDescent="0.25">
      <c r="A311" s="4" t="s">
        <v>281</v>
      </c>
      <c r="B311" s="4">
        <v>444</v>
      </c>
      <c r="C311" s="13" t="s">
        <v>35</v>
      </c>
      <c r="D311" s="13" t="s">
        <v>8</v>
      </c>
      <c r="E311" s="24" t="s">
        <v>277</v>
      </c>
      <c r="F311" s="13"/>
      <c r="G311" s="51">
        <f>G312</f>
        <v>80</v>
      </c>
      <c r="H311" s="65">
        <f>H312</f>
        <v>0</v>
      </c>
      <c r="I311" s="65">
        <f t="shared" si="15"/>
        <v>0</v>
      </c>
    </row>
    <row r="312" spans="1:9" ht="31.5" x14ac:dyDescent="0.25">
      <c r="A312" s="16" t="s">
        <v>14</v>
      </c>
      <c r="B312" s="4">
        <v>444</v>
      </c>
      <c r="C312" s="13" t="s">
        <v>35</v>
      </c>
      <c r="D312" s="13" t="s">
        <v>8</v>
      </c>
      <c r="E312" s="24" t="s">
        <v>277</v>
      </c>
      <c r="F312" s="13" t="s">
        <v>15</v>
      </c>
      <c r="G312" s="51">
        <f>G313</f>
        <v>80</v>
      </c>
      <c r="H312" s="65">
        <f>H313</f>
        <v>0</v>
      </c>
      <c r="I312" s="65">
        <f t="shared" si="15"/>
        <v>0</v>
      </c>
    </row>
    <row r="313" spans="1:9" ht="31.5" x14ac:dyDescent="0.25">
      <c r="A313" s="4" t="s">
        <v>229</v>
      </c>
      <c r="B313" s="4">
        <v>444</v>
      </c>
      <c r="C313" s="13" t="s">
        <v>35</v>
      </c>
      <c r="D313" s="13" t="s">
        <v>8</v>
      </c>
      <c r="E313" s="24" t="s">
        <v>277</v>
      </c>
      <c r="F313" s="13" t="s">
        <v>16</v>
      </c>
      <c r="G313" s="51">
        <v>80</v>
      </c>
      <c r="H313" s="65">
        <v>0</v>
      </c>
      <c r="I313" s="65">
        <f t="shared" si="15"/>
        <v>0</v>
      </c>
    </row>
    <row r="314" spans="1:9" ht="63" x14ac:dyDescent="0.25">
      <c r="A314" s="4" t="s">
        <v>282</v>
      </c>
      <c r="B314" s="4">
        <v>444</v>
      </c>
      <c r="C314" s="13" t="s">
        <v>35</v>
      </c>
      <c r="D314" s="13" t="s">
        <v>8</v>
      </c>
      <c r="E314" s="24" t="s">
        <v>283</v>
      </c>
      <c r="F314" s="13"/>
      <c r="G314" s="51">
        <f>G315</f>
        <v>4.4000000000000004</v>
      </c>
      <c r="H314" s="65">
        <f>H315</f>
        <v>0</v>
      </c>
      <c r="I314" s="65">
        <f t="shared" si="15"/>
        <v>0</v>
      </c>
    </row>
    <row r="315" spans="1:9" ht="31.5" x14ac:dyDescent="0.25">
      <c r="A315" s="16" t="s">
        <v>14</v>
      </c>
      <c r="B315" s="4">
        <v>444</v>
      </c>
      <c r="C315" s="13" t="s">
        <v>35</v>
      </c>
      <c r="D315" s="13" t="s">
        <v>8</v>
      </c>
      <c r="E315" s="24" t="s">
        <v>283</v>
      </c>
      <c r="F315" s="13" t="s">
        <v>15</v>
      </c>
      <c r="G315" s="51">
        <f>G316</f>
        <v>4.4000000000000004</v>
      </c>
      <c r="H315" s="65">
        <f>H316</f>
        <v>0</v>
      </c>
      <c r="I315" s="65">
        <f t="shared" si="15"/>
        <v>0</v>
      </c>
    </row>
    <row r="316" spans="1:9" ht="31.5" x14ac:dyDescent="0.25">
      <c r="A316" s="4" t="s">
        <v>229</v>
      </c>
      <c r="B316" s="4">
        <v>444</v>
      </c>
      <c r="C316" s="13" t="s">
        <v>35</v>
      </c>
      <c r="D316" s="13" t="s">
        <v>8</v>
      </c>
      <c r="E316" s="24" t="s">
        <v>283</v>
      </c>
      <c r="F316" s="13" t="s">
        <v>16</v>
      </c>
      <c r="G316" s="51">
        <v>4.4000000000000004</v>
      </c>
      <c r="H316" s="65">
        <v>0</v>
      </c>
      <c r="I316" s="65">
        <f t="shared" si="15"/>
        <v>0</v>
      </c>
    </row>
    <row r="317" spans="1:9" ht="47.25" x14ac:dyDescent="0.25">
      <c r="A317" s="16" t="s">
        <v>125</v>
      </c>
      <c r="B317" s="4">
        <v>444</v>
      </c>
      <c r="C317" s="13" t="s">
        <v>35</v>
      </c>
      <c r="D317" s="13" t="s">
        <v>8</v>
      </c>
      <c r="E317" s="24" t="s">
        <v>177</v>
      </c>
      <c r="F317" s="13"/>
      <c r="G317" s="51">
        <f>G318+G320+G322</f>
        <v>39405.800000000003</v>
      </c>
      <c r="H317" s="51">
        <f>H318+H320+H322</f>
        <v>9490.1</v>
      </c>
      <c r="I317" s="65">
        <f t="shared" si="15"/>
        <v>24.08300300970923</v>
      </c>
    </row>
    <row r="318" spans="1:9" ht="64.5" customHeight="1" x14ac:dyDescent="0.25">
      <c r="A318" s="16" t="s">
        <v>228</v>
      </c>
      <c r="B318" s="4">
        <v>444</v>
      </c>
      <c r="C318" s="13" t="s">
        <v>35</v>
      </c>
      <c r="D318" s="13" t="s">
        <v>8</v>
      </c>
      <c r="E318" s="24" t="s">
        <v>177</v>
      </c>
      <c r="F318" s="13" t="s">
        <v>10</v>
      </c>
      <c r="G318" s="53">
        <f>G319</f>
        <v>16021.4</v>
      </c>
      <c r="H318" s="51">
        <f>H319</f>
        <v>217.1</v>
      </c>
      <c r="I318" s="65">
        <f t="shared" si="15"/>
        <v>1.3550626037674609</v>
      </c>
    </row>
    <row r="319" spans="1:9" ht="15.75" x14ac:dyDescent="0.25">
      <c r="A319" s="16" t="s">
        <v>36</v>
      </c>
      <c r="B319" s="4">
        <v>444</v>
      </c>
      <c r="C319" s="13" t="s">
        <v>35</v>
      </c>
      <c r="D319" s="13" t="s">
        <v>8</v>
      </c>
      <c r="E319" s="24" t="s">
        <v>177</v>
      </c>
      <c r="F319" s="13" t="s">
        <v>37</v>
      </c>
      <c r="G319" s="51">
        <v>16021.4</v>
      </c>
      <c r="H319" s="65">
        <v>217.1</v>
      </c>
      <c r="I319" s="65">
        <f t="shared" si="15"/>
        <v>1.3550626037674609</v>
      </c>
    </row>
    <row r="320" spans="1:9" ht="31.5" x14ac:dyDescent="0.25">
      <c r="A320" s="16" t="s">
        <v>14</v>
      </c>
      <c r="B320" s="4">
        <v>444</v>
      </c>
      <c r="C320" s="13" t="s">
        <v>35</v>
      </c>
      <c r="D320" s="13" t="s">
        <v>8</v>
      </c>
      <c r="E320" s="24" t="s">
        <v>177</v>
      </c>
      <c r="F320" s="13" t="s">
        <v>15</v>
      </c>
      <c r="G320" s="51">
        <f>G321</f>
        <v>18080</v>
      </c>
      <c r="H320" s="51">
        <f>H321</f>
        <v>8038.5</v>
      </c>
      <c r="I320" s="65">
        <f t="shared" si="15"/>
        <v>44.460730088495573</v>
      </c>
    </row>
    <row r="321" spans="1:9" ht="31.5" x14ac:dyDescent="0.25">
      <c r="A321" s="4" t="s">
        <v>229</v>
      </c>
      <c r="B321" s="4">
        <v>444</v>
      </c>
      <c r="C321" s="13" t="s">
        <v>35</v>
      </c>
      <c r="D321" s="13" t="s">
        <v>8</v>
      </c>
      <c r="E321" s="24" t="s">
        <v>177</v>
      </c>
      <c r="F321" s="13" t="s">
        <v>16</v>
      </c>
      <c r="G321" s="51">
        <v>18080</v>
      </c>
      <c r="H321" s="6">
        <v>8038.5</v>
      </c>
      <c r="I321" s="65">
        <f t="shared" si="15"/>
        <v>44.460730088495573</v>
      </c>
    </row>
    <row r="322" spans="1:9" ht="15.75" x14ac:dyDescent="0.25">
      <c r="A322" s="16" t="s">
        <v>17</v>
      </c>
      <c r="B322" s="4">
        <v>444</v>
      </c>
      <c r="C322" s="13" t="s">
        <v>35</v>
      </c>
      <c r="D322" s="13" t="s">
        <v>8</v>
      </c>
      <c r="E322" s="24" t="s">
        <v>177</v>
      </c>
      <c r="F322" s="13" t="s">
        <v>18</v>
      </c>
      <c r="G322" s="51">
        <f>G323</f>
        <v>5304.4</v>
      </c>
      <c r="H322" s="51">
        <f>H323</f>
        <v>1234.5</v>
      </c>
      <c r="I322" s="65">
        <f t="shared" si="15"/>
        <v>23.273131739687809</v>
      </c>
    </row>
    <row r="323" spans="1:9" ht="15.75" x14ac:dyDescent="0.25">
      <c r="A323" s="16" t="s">
        <v>230</v>
      </c>
      <c r="B323" s="4">
        <v>444</v>
      </c>
      <c r="C323" s="13" t="s">
        <v>35</v>
      </c>
      <c r="D323" s="13" t="s">
        <v>8</v>
      </c>
      <c r="E323" s="24" t="s">
        <v>177</v>
      </c>
      <c r="F323" s="13" t="s">
        <v>19</v>
      </c>
      <c r="G323" s="51">
        <v>5304.4</v>
      </c>
      <c r="H323" s="65">
        <v>1234.5</v>
      </c>
      <c r="I323" s="65">
        <f t="shared" si="15"/>
        <v>23.273131739687809</v>
      </c>
    </row>
    <row r="324" spans="1:9" ht="31.5" x14ac:dyDescent="0.25">
      <c r="A324" s="16" t="s">
        <v>111</v>
      </c>
      <c r="B324" s="4">
        <v>444</v>
      </c>
      <c r="C324" s="13" t="s">
        <v>35</v>
      </c>
      <c r="D324" s="13" t="s">
        <v>8</v>
      </c>
      <c r="E324" s="24" t="s">
        <v>163</v>
      </c>
      <c r="F324" s="13"/>
      <c r="G324" s="51">
        <f t="shared" ref="G324:H326" si="16">G325</f>
        <v>322.8</v>
      </c>
      <c r="H324" s="51">
        <f t="shared" si="16"/>
        <v>0</v>
      </c>
      <c r="I324" s="65">
        <f t="shared" si="15"/>
        <v>0</v>
      </c>
    </row>
    <row r="325" spans="1:9" ht="93.75" customHeight="1" x14ac:dyDescent="0.25">
      <c r="A325" s="16" t="s">
        <v>112</v>
      </c>
      <c r="B325" s="4">
        <v>444</v>
      </c>
      <c r="C325" s="13" t="s">
        <v>35</v>
      </c>
      <c r="D325" s="13" t="s">
        <v>8</v>
      </c>
      <c r="E325" s="24" t="s">
        <v>276</v>
      </c>
      <c r="F325" s="13"/>
      <c r="G325" s="53">
        <f t="shared" si="16"/>
        <v>322.8</v>
      </c>
      <c r="H325" s="51">
        <f t="shared" si="16"/>
        <v>0</v>
      </c>
      <c r="I325" s="65">
        <f t="shared" si="15"/>
        <v>0</v>
      </c>
    </row>
    <row r="326" spans="1:9" ht="31.5" x14ac:dyDescent="0.25">
      <c r="A326" s="16" t="s">
        <v>14</v>
      </c>
      <c r="B326" s="4">
        <v>444</v>
      </c>
      <c r="C326" s="13" t="s">
        <v>35</v>
      </c>
      <c r="D326" s="13" t="s">
        <v>8</v>
      </c>
      <c r="E326" s="24" t="s">
        <v>276</v>
      </c>
      <c r="F326" s="13" t="s">
        <v>15</v>
      </c>
      <c r="G326" s="53">
        <f t="shared" si="16"/>
        <v>322.8</v>
      </c>
      <c r="H326" s="51">
        <f t="shared" si="16"/>
        <v>0</v>
      </c>
      <c r="I326" s="65">
        <f t="shared" si="15"/>
        <v>0</v>
      </c>
    </row>
    <row r="327" spans="1:9" ht="31.5" x14ac:dyDescent="0.25">
      <c r="A327" s="4" t="s">
        <v>229</v>
      </c>
      <c r="B327" s="4">
        <v>444</v>
      </c>
      <c r="C327" s="13" t="s">
        <v>35</v>
      </c>
      <c r="D327" s="13" t="s">
        <v>8</v>
      </c>
      <c r="E327" s="24" t="s">
        <v>276</v>
      </c>
      <c r="F327" s="13" t="s">
        <v>16</v>
      </c>
      <c r="G327" s="53">
        <v>322.8</v>
      </c>
      <c r="H327" s="65">
        <v>0</v>
      </c>
      <c r="I327" s="65">
        <f t="shared" si="15"/>
        <v>0</v>
      </c>
    </row>
    <row r="328" spans="1:9" s="12" customFormat="1" ht="15.75" x14ac:dyDescent="0.25">
      <c r="A328" s="27" t="s">
        <v>260</v>
      </c>
      <c r="B328" s="7">
        <v>444</v>
      </c>
      <c r="C328" s="2" t="s">
        <v>35</v>
      </c>
      <c r="D328" s="2" t="s">
        <v>13</v>
      </c>
      <c r="E328" s="23"/>
      <c r="F328" s="2"/>
      <c r="G328" s="54">
        <f>G329</f>
        <v>23990.899999999998</v>
      </c>
      <c r="H328" s="54">
        <f>H329</f>
        <v>15515.699999999999</v>
      </c>
      <c r="I328" s="66">
        <f t="shared" si="15"/>
        <v>64.673271948947303</v>
      </c>
    </row>
    <row r="329" spans="1:9" ht="15.75" x14ac:dyDescent="0.25">
      <c r="A329" s="16" t="s">
        <v>95</v>
      </c>
      <c r="B329" s="4">
        <v>444</v>
      </c>
      <c r="C329" s="13" t="s">
        <v>35</v>
      </c>
      <c r="D329" s="13" t="s">
        <v>13</v>
      </c>
      <c r="E329" s="24" t="s">
        <v>178</v>
      </c>
      <c r="F329" s="13"/>
      <c r="G329" s="51">
        <f>G330+G337</f>
        <v>23990.899999999998</v>
      </c>
      <c r="H329" s="51">
        <f>H330+H337</f>
        <v>15515.699999999999</v>
      </c>
      <c r="I329" s="65">
        <f t="shared" si="15"/>
        <v>64.673271948947303</v>
      </c>
    </row>
    <row r="330" spans="1:9" ht="31.5" x14ac:dyDescent="0.25">
      <c r="A330" s="16" t="s">
        <v>96</v>
      </c>
      <c r="B330" s="4">
        <v>444</v>
      </c>
      <c r="C330" s="13" t="s">
        <v>35</v>
      </c>
      <c r="D330" s="13" t="s">
        <v>13</v>
      </c>
      <c r="E330" s="24" t="s">
        <v>179</v>
      </c>
      <c r="F330" s="13"/>
      <c r="G330" s="51">
        <f>G331+G333+G335</f>
        <v>2206.8000000000002</v>
      </c>
      <c r="H330" s="51">
        <f>H331+H333+H335</f>
        <v>468.79999999999995</v>
      </c>
      <c r="I330" s="65">
        <f t="shared" si="15"/>
        <v>21.243429400036248</v>
      </c>
    </row>
    <row r="331" spans="1:9" ht="67.5" customHeight="1" x14ac:dyDescent="0.25">
      <c r="A331" s="16" t="s">
        <v>228</v>
      </c>
      <c r="B331" s="4">
        <v>444</v>
      </c>
      <c r="C331" s="13" t="s">
        <v>35</v>
      </c>
      <c r="D331" s="13" t="s">
        <v>13</v>
      </c>
      <c r="E331" s="24" t="s">
        <v>179</v>
      </c>
      <c r="F331" s="13" t="s">
        <v>10</v>
      </c>
      <c r="G331" s="51">
        <f>G332</f>
        <v>1007.7</v>
      </c>
      <c r="H331" s="51">
        <f>H332</f>
        <v>49.9</v>
      </c>
      <c r="I331" s="65">
        <f t="shared" si="15"/>
        <v>4.9518705964076606</v>
      </c>
    </row>
    <row r="332" spans="1:9" ht="15.75" x14ac:dyDescent="0.25">
      <c r="A332" s="16" t="s">
        <v>36</v>
      </c>
      <c r="B332" s="4">
        <v>444</v>
      </c>
      <c r="C332" s="13" t="s">
        <v>35</v>
      </c>
      <c r="D332" s="13" t="s">
        <v>13</v>
      </c>
      <c r="E332" s="24" t="s">
        <v>179</v>
      </c>
      <c r="F332" s="13" t="s">
        <v>37</v>
      </c>
      <c r="G332" s="51">
        <v>1007.7</v>
      </c>
      <c r="H332" s="6">
        <v>49.9</v>
      </c>
      <c r="I332" s="65">
        <f t="shared" si="15"/>
        <v>4.9518705964076606</v>
      </c>
    </row>
    <row r="333" spans="1:9" ht="31.5" x14ac:dyDescent="0.25">
      <c r="A333" s="16" t="s">
        <v>14</v>
      </c>
      <c r="B333" s="4">
        <v>444</v>
      </c>
      <c r="C333" s="13" t="s">
        <v>35</v>
      </c>
      <c r="D333" s="13" t="s">
        <v>13</v>
      </c>
      <c r="E333" s="24" t="s">
        <v>179</v>
      </c>
      <c r="F333" s="13" t="s">
        <v>15</v>
      </c>
      <c r="G333" s="51">
        <f>G334</f>
        <v>1042.4000000000001</v>
      </c>
      <c r="H333" s="51">
        <f>H334</f>
        <v>417.9</v>
      </c>
      <c r="I333" s="65">
        <f t="shared" si="15"/>
        <v>40.090176515732914</v>
      </c>
    </row>
    <row r="334" spans="1:9" ht="31.5" x14ac:dyDescent="0.25">
      <c r="A334" s="4" t="s">
        <v>229</v>
      </c>
      <c r="B334" s="4">
        <v>444</v>
      </c>
      <c r="C334" s="13" t="s">
        <v>35</v>
      </c>
      <c r="D334" s="13" t="s">
        <v>13</v>
      </c>
      <c r="E334" s="24" t="s">
        <v>179</v>
      </c>
      <c r="F334" s="13" t="s">
        <v>16</v>
      </c>
      <c r="G334" s="51">
        <v>1042.4000000000001</v>
      </c>
      <c r="H334" s="6">
        <v>417.9</v>
      </c>
      <c r="I334" s="65">
        <f t="shared" si="15"/>
        <v>40.090176515732914</v>
      </c>
    </row>
    <row r="335" spans="1:9" ht="15.75" x14ac:dyDescent="0.25">
      <c r="A335" s="16" t="s">
        <v>17</v>
      </c>
      <c r="B335" s="4">
        <v>444</v>
      </c>
      <c r="C335" s="13" t="s">
        <v>35</v>
      </c>
      <c r="D335" s="13" t="s">
        <v>13</v>
      </c>
      <c r="E335" s="24" t="s">
        <v>179</v>
      </c>
      <c r="F335" s="13" t="s">
        <v>18</v>
      </c>
      <c r="G335" s="51">
        <f>G336</f>
        <v>156.69999999999999</v>
      </c>
      <c r="H335" s="51">
        <f>H336</f>
        <v>1</v>
      </c>
      <c r="I335" s="65">
        <f t="shared" si="15"/>
        <v>0.63816209317166561</v>
      </c>
    </row>
    <row r="336" spans="1:9" ht="15.75" x14ac:dyDescent="0.25">
      <c r="A336" s="16" t="s">
        <v>230</v>
      </c>
      <c r="B336" s="4">
        <v>444</v>
      </c>
      <c r="C336" s="13" t="s">
        <v>35</v>
      </c>
      <c r="D336" s="13" t="s">
        <v>13</v>
      </c>
      <c r="E336" s="24" t="s">
        <v>179</v>
      </c>
      <c r="F336" s="13" t="s">
        <v>19</v>
      </c>
      <c r="G336" s="51">
        <v>156.69999999999999</v>
      </c>
      <c r="H336" s="65">
        <v>1</v>
      </c>
      <c r="I336" s="65">
        <f t="shared" si="15"/>
        <v>0.63816209317166561</v>
      </c>
    </row>
    <row r="337" spans="1:9" ht="78.75" x14ac:dyDescent="0.25">
      <c r="A337" s="16" t="s">
        <v>214</v>
      </c>
      <c r="B337" s="4">
        <v>444</v>
      </c>
      <c r="C337" s="13" t="s">
        <v>35</v>
      </c>
      <c r="D337" s="13" t="s">
        <v>13</v>
      </c>
      <c r="E337" s="24" t="s">
        <v>215</v>
      </c>
      <c r="F337" s="13"/>
      <c r="G337" s="51">
        <f>G338+G342+G340</f>
        <v>21784.1</v>
      </c>
      <c r="H337" s="51">
        <f>H338+H342+H340</f>
        <v>15046.9</v>
      </c>
      <c r="I337" s="65">
        <f t="shared" si="15"/>
        <v>69.07285589030532</v>
      </c>
    </row>
    <row r="338" spans="1:9" ht="66" customHeight="1" x14ac:dyDescent="0.25">
      <c r="A338" s="16" t="s">
        <v>228</v>
      </c>
      <c r="B338" s="4">
        <v>444</v>
      </c>
      <c r="C338" s="13" t="s">
        <v>35</v>
      </c>
      <c r="D338" s="13" t="s">
        <v>13</v>
      </c>
      <c r="E338" s="24" t="s">
        <v>215</v>
      </c>
      <c r="F338" s="13" t="s">
        <v>10</v>
      </c>
      <c r="G338" s="51">
        <f>G339</f>
        <v>21647.5</v>
      </c>
      <c r="H338" s="51">
        <f>H339</f>
        <v>14927.8</v>
      </c>
      <c r="I338" s="65">
        <f t="shared" si="15"/>
        <v>68.958540247141698</v>
      </c>
    </row>
    <row r="339" spans="1:9" ht="15.75" x14ac:dyDescent="0.25">
      <c r="A339" s="16" t="s">
        <v>36</v>
      </c>
      <c r="B339" s="4">
        <v>444</v>
      </c>
      <c r="C339" s="13" t="s">
        <v>35</v>
      </c>
      <c r="D339" s="13" t="s">
        <v>13</v>
      </c>
      <c r="E339" s="24" t="s">
        <v>215</v>
      </c>
      <c r="F339" s="13" t="s">
        <v>37</v>
      </c>
      <c r="G339" s="51">
        <v>21647.5</v>
      </c>
      <c r="H339" s="6">
        <v>14927.8</v>
      </c>
      <c r="I339" s="65">
        <f t="shared" si="15"/>
        <v>68.958540247141698</v>
      </c>
    </row>
    <row r="340" spans="1:9" ht="31.5" x14ac:dyDescent="0.25">
      <c r="A340" s="16" t="s">
        <v>14</v>
      </c>
      <c r="B340" s="4">
        <v>444</v>
      </c>
      <c r="C340" s="13" t="s">
        <v>35</v>
      </c>
      <c r="D340" s="13" t="s">
        <v>13</v>
      </c>
      <c r="E340" s="24" t="s">
        <v>215</v>
      </c>
      <c r="F340" s="13" t="s">
        <v>15</v>
      </c>
      <c r="G340" s="51">
        <f>G341</f>
        <v>72.3</v>
      </c>
      <c r="H340" s="51">
        <f>H341</f>
        <v>72.2</v>
      </c>
      <c r="I340" s="65">
        <f t="shared" si="15"/>
        <v>99.861687413554648</v>
      </c>
    </row>
    <row r="341" spans="1:9" ht="31.5" x14ac:dyDescent="0.25">
      <c r="A341" s="4" t="s">
        <v>229</v>
      </c>
      <c r="B341" s="4">
        <v>444</v>
      </c>
      <c r="C341" s="13" t="s">
        <v>35</v>
      </c>
      <c r="D341" s="13" t="s">
        <v>13</v>
      </c>
      <c r="E341" s="24" t="s">
        <v>215</v>
      </c>
      <c r="F341" s="13" t="s">
        <v>16</v>
      </c>
      <c r="G341" s="51">
        <v>72.3</v>
      </c>
      <c r="H341" s="6">
        <v>72.2</v>
      </c>
      <c r="I341" s="65">
        <f t="shared" si="15"/>
        <v>99.861687413554648</v>
      </c>
    </row>
    <row r="342" spans="1:9" ht="15.75" x14ac:dyDescent="0.25">
      <c r="A342" s="16" t="s">
        <v>17</v>
      </c>
      <c r="B342" s="4">
        <v>444</v>
      </c>
      <c r="C342" s="13" t="s">
        <v>35</v>
      </c>
      <c r="D342" s="13" t="s">
        <v>13</v>
      </c>
      <c r="E342" s="24" t="s">
        <v>215</v>
      </c>
      <c r="F342" s="13" t="s">
        <v>18</v>
      </c>
      <c r="G342" s="51">
        <f>G343</f>
        <v>64.3</v>
      </c>
      <c r="H342" s="51">
        <f>H343</f>
        <v>46.9</v>
      </c>
      <c r="I342" s="65">
        <f t="shared" si="15"/>
        <v>72.93934681181959</v>
      </c>
    </row>
    <row r="343" spans="1:9" ht="15.75" x14ac:dyDescent="0.25">
      <c r="A343" s="16" t="s">
        <v>230</v>
      </c>
      <c r="B343" s="4">
        <v>444</v>
      </c>
      <c r="C343" s="13" t="s">
        <v>35</v>
      </c>
      <c r="D343" s="13" t="s">
        <v>13</v>
      </c>
      <c r="E343" s="24" t="s">
        <v>215</v>
      </c>
      <c r="F343" s="13" t="s">
        <v>19</v>
      </c>
      <c r="G343" s="51">
        <v>64.3</v>
      </c>
      <c r="H343" s="6">
        <v>46.9</v>
      </c>
      <c r="I343" s="65">
        <f t="shared" si="15"/>
        <v>72.93934681181959</v>
      </c>
    </row>
    <row r="344" spans="1:9" ht="15.75" x14ac:dyDescent="0.25">
      <c r="A344" s="1" t="s">
        <v>268</v>
      </c>
      <c r="B344" s="7">
        <v>444</v>
      </c>
      <c r="C344" s="2" t="s">
        <v>35</v>
      </c>
      <c r="D344" s="2" t="s">
        <v>35</v>
      </c>
      <c r="E344" s="17"/>
      <c r="F344" s="17"/>
      <c r="G344" s="54">
        <f>G345</f>
        <v>1868.6</v>
      </c>
      <c r="H344" s="54">
        <f>H345</f>
        <v>1404.7999999999997</v>
      </c>
      <c r="I344" s="66">
        <f t="shared" si="15"/>
        <v>75.179278604302681</v>
      </c>
    </row>
    <row r="345" spans="1:9" s="40" customFormat="1" ht="31.5" x14ac:dyDescent="0.25">
      <c r="A345" s="21" t="s">
        <v>59</v>
      </c>
      <c r="B345" s="4">
        <v>444</v>
      </c>
      <c r="C345" s="13" t="s">
        <v>35</v>
      </c>
      <c r="D345" s="13" t="s">
        <v>35</v>
      </c>
      <c r="E345" s="24" t="s">
        <v>170</v>
      </c>
      <c r="F345" s="39"/>
      <c r="G345" s="51">
        <f>G352+G346</f>
        <v>1868.6</v>
      </c>
      <c r="H345" s="51">
        <f>H352+H346</f>
        <v>1404.7999999999997</v>
      </c>
      <c r="I345" s="65">
        <f t="shared" si="15"/>
        <v>75.179278604302681</v>
      </c>
    </row>
    <row r="346" spans="1:9" s="40" customFormat="1" ht="15.75" x14ac:dyDescent="0.25">
      <c r="A346" s="4" t="s">
        <v>58</v>
      </c>
      <c r="B346" s="4">
        <v>444</v>
      </c>
      <c r="C346" s="5" t="s">
        <v>35</v>
      </c>
      <c r="D346" s="5" t="s">
        <v>35</v>
      </c>
      <c r="E346" s="25" t="s">
        <v>180</v>
      </c>
      <c r="F346" s="9"/>
      <c r="G346" s="51">
        <f>G347</f>
        <v>250</v>
      </c>
      <c r="H346" s="51">
        <f>H347</f>
        <v>113.1</v>
      </c>
      <c r="I346" s="65">
        <f t="shared" si="15"/>
        <v>45.239999999999995</v>
      </c>
    </row>
    <row r="347" spans="1:9" s="40" customFormat="1" ht="15.75" x14ac:dyDescent="0.25">
      <c r="A347" s="6" t="s">
        <v>38</v>
      </c>
      <c r="B347" s="4">
        <v>444</v>
      </c>
      <c r="C347" s="5" t="s">
        <v>35</v>
      </c>
      <c r="D347" s="5" t="s">
        <v>35</v>
      </c>
      <c r="E347" s="25" t="s">
        <v>181</v>
      </c>
      <c r="F347" s="9"/>
      <c r="G347" s="51">
        <f>G350+G348</f>
        <v>250</v>
      </c>
      <c r="H347" s="51">
        <f>H350+H348</f>
        <v>113.1</v>
      </c>
      <c r="I347" s="65">
        <f t="shared" si="15"/>
        <v>45.239999999999995</v>
      </c>
    </row>
    <row r="348" spans="1:9" s="40" customFormat="1" ht="66" customHeight="1" x14ac:dyDescent="0.25">
      <c r="A348" s="16" t="s">
        <v>228</v>
      </c>
      <c r="B348" s="4">
        <v>444</v>
      </c>
      <c r="C348" s="5" t="s">
        <v>35</v>
      </c>
      <c r="D348" s="5" t="s">
        <v>35</v>
      </c>
      <c r="E348" s="25" t="s">
        <v>181</v>
      </c>
      <c r="F348" s="10">
        <v>100</v>
      </c>
      <c r="G348" s="51">
        <f>G349</f>
        <v>60</v>
      </c>
      <c r="H348" s="51">
        <f>H349</f>
        <v>22.1</v>
      </c>
      <c r="I348" s="65">
        <f t="shared" si="15"/>
        <v>36.833333333333336</v>
      </c>
    </row>
    <row r="349" spans="1:9" s="40" customFormat="1" ht="15.75" x14ac:dyDescent="0.25">
      <c r="A349" s="16" t="s">
        <v>36</v>
      </c>
      <c r="B349" s="4">
        <v>444</v>
      </c>
      <c r="C349" s="5" t="s">
        <v>35</v>
      </c>
      <c r="D349" s="5" t="s">
        <v>35</v>
      </c>
      <c r="E349" s="25" t="s">
        <v>181</v>
      </c>
      <c r="F349" s="10">
        <v>110</v>
      </c>
      <c r="G349" s="51">
        <v>60</v>
      </c>
      <c r="H349" s="14">
        <v>22.1</v>
      </c>
      <c r="I349" s="65">
        <f t="shared" si="15"/>
        <v>36.833333333333336</v>
      </c>
    </row>
    <row r="350" spans="1:9" s="40" customFormat="1" ht="31.5" x14ac:dyDescent="0.25">
      <c r="A350" s="16" t="s">
        <v>14</v>
      </c>
      <c r="B350" s="4">
        <v>444</v>
      </c>
      <c r="C350" s="5" t="s">
        <v>35</v>
      </c>
      <c r="D350" s="5" t="s">
        <v>35</v>
      </c>
      <c r="E350" s="25" t="s">
        <v>181</v>
      </c>
      <c r="F350" s="26">
        <v>200</v>
      </c>
      <c r="G350" s="51">
        <f>G351</f>
        <v>190</v>
      </c>
      <c r="H350" s="51">
        <f>H351</f>
        <v>91</v>
      </c>
      <c r="I350" s="65">
        <f t="shared" si="15"/>
        <v>47.89473684210526</v>
      </c>
    </row>
    <row r="351" spans="1:9" s="40" customFormat="1" ht="31.5" x14ac:dyDescent="0.25">
      <c r="A351" s="4" t="s">
        <v>229</v>
      </c>
      <c r="B351" s="4">
        <v>444</v>
      </c>
      <c r="C351" s="5" t="s">
        <v>35</v>
      </c>
      <c r="D351" s="5" t="s">
        <v>35</v>
      </c>
      <c r="E351" s="25" t="s">
        <v>181</v>
      </c>
      <c r="F351" s="10">
        <v>240</v>
      </c>
      <c r="G351" s="51">
        <v>190</v>
      </c>
      <c r="H351" s="64">
        <v>91</v>
      </c>
      <c r="I351" s="65">
        <f t="shared" si="15"/>
        <v>47.89473684210526</v>
      </c>
    </row>
    <row r="352" spans="1:9" s="40" customFormat="1" ht="31.5" x14ac:dyDescent="0.25">
      <c r="A352" s="21" t="s">
        <v>87</v>
      </c>
      <c r="B352" s="4">
        <v>444</v>
      </c>
      <c r="C352" s="13" t="s">
        <v>35</v>
      </c>
      <c r="D352" s="13" t="s">
        <v>35</v>
      </c>
      <c r="E352" s="24" t="s">
        <v>182</v>
      </c>
      <c r="F352" s="44"/>
      <c r="G352" s="51">
        <f>G353+G356+G359</f>
        <v>1618.6</v>
      </c>
      <c r="H352" s="51">
        <f>H353+H356+H359</f>
        <v>1291.6999999999998</v>
      </c>
      <c r="I352" s="65">
        <f t="shared" si="15"/>
        <v>79.803533918200912</v>
      </c>
    </row>
    <row r="353" spans="1:9" s="40" customFormat="1" ht="129" customHeight="1" x14ac:dyDescent="0.25">
      <c r="A353" s="21" t="s">
        <v>240</v>
      </c>
      <c r="B353" s="4">
        <v>444</v>
      </c>
      <c r="C353" s="13" t="s">
        <v>35</v>
      </c>
      <c r="D353" s="13" t="s">
        <v>35</v>
      </c>
      <c r="E353" s="24" t="s">
        <v>261</v>
      </c>
      <c r="F353" s="44"/>
      <c r="G353" s="51">
        <f>G354</f>
        <v>4.0999999999999996</v>
      </c>
      <c r="H353" s="51">
        <f>H354</f>
        <v>4.0999999999999996</v>
      </c>
      <c r="I353" s="65">
        <f t="shared" ref="I353:I419" si="17">H353/G353*100</f>
        <v>100</v>
      </c>
    </row>
    <row r="354" spans="1:9" s="40" customFormat="1" ht="31.5" x14ac:dyDescent="0.25">
      <c r="A354" s="16" t="s">
        <v>14</v>
      </c>
      <c r="B354" s="4">
        <v>444</v>
      </c>
      <c r="C354" s="13" t="s">
        <v>35</v>
      </c>
      <c r="D354" s="13" t="s">
        <v>35</v>
      </c>
      <c r="E354" s="24" t="s">
        <v>261</v>
      </c>
      <c r="F354" s="45">
        <v>200</v>
      </c>
      <c r="G354" s="51">
        <f>G355</f>
        <v>4.0999999999999996</v>
      </c>
      <c r="H354" s="51">
        <f>H355</f>
        <v>4.0999999999999996</v>
      </c>
      <c r="I354" s="65">
        <f t="shared" si="17"/>
        <v>100</v>
      </c>
    </row>
    <row r="355" spans="1:9" s="40" customFormat="1" ht="31.5" x14ac:dyDescent="0.25">
      <c r="A355" s="4" t="s">
        <v>229</v>
      </c>
      <c r="B355" s="4">
        <v>444</v>
      </c>
      <c r="C355" s="13" t="s">
        <v>35</v>
      </c>
      <c r="D355" s="13" t="s">
        <v>35</v>
      </c>
      <c r="E355" s="24" t="s">
        <v>261</v>
      </c>
      <c r="F355" s="45">
        <v>240</v>
      </c>
      <c r="G355" s="51">
        <v>4.0999999999999996</v>
      </c>
      <c r="H355" s="64">
        <v>4.0999999999999996</v>
      </c>
      <c r="I355" s="65">
        <f t="shared" si="17"/>
        <v>100</v>
      </c>
    </row>
    <row r="356" spans="1:9" s="40" customFormat="1" ht="93.75" customHeight="1" x14ac:dyDescent="0.25">
      <c r="A356" s="21" t="s">
        <v>141</v>
      </c>
      <c r="B356" s="4">
        <v>444</v>
      </c>
      <c r="C356" s="13" t="s">
        <v>35</v>
      </c>
      <c r="D356" s="13" t="s">
        <v>35</v>
      </c>
      <c r="E356" s="24" t="s">
        <v>262</v>
      </c>
      <c r="F356" s="44"/>
      <c r="G356" s="51">
        <f>G357</f>
        <v>1082.7</v>
      </c>
      <c r="H356" s="51">
        <f>H357</f>
        <v>1058</v>
      </c>
      <c r="I356" s="65">
        <f t="shared" si="17"/>
        <v>97.718666297219912</v>
      </c>
    </row>
    <row r="357" spans="1:9" s="40" customFormat="1" ht="31.5" x14ac:dyDescent="0.25">
      <c r="A357" s="16" t="s">
        <v>14</v>
      </c>
      <c r="B357" s="4">
        <v>444</v>
      </c>
      <c r="C357" s="13" t="s">
        <v>35</v>
      </c>
      <c r="D357" s="13" t="s">
        <v>35</v>
      </c>
      <c r="E357" s="24" t="s">
        <v>262</v>
      </c>
      <c r="F357" s="45">
        <v>200</v>
      </c>
      <c r="G357" s="51">
        <f>G358</f>
        <v>1082.7</v>
      </c>
      <c r="H357" s="51">
        <f>H358</f>
        <v>1058</v>
      </c>
      <c r="I357" s="65">
        <f t="shared" si="17"/>
        <v>97.718666297219912</v>
      </c>
    </row>
    <row r="358" spans="1:9" s="40" customFormat="1" ht="31.5" x14ac:dyDescent="0.25">
      <c r="A358" s="4" t="s">
        <v>229</v>
      </c>
      <c r="B358" s="4">
        <v>444</v>
      </c>
      <c r="C358" s="13" t="s">
        <v>35</v>
      </c>
      <c r="D358" s="13" t="s">
        <v>35</v>
      </c>
      <c r="E358" s="24" t="s">
        <v>262</v>
      </c>
      <c r="F358" s="45">
        <v>240</v>
      </c>
      <c r="G358" s="51">
        <v>1082.7</v>
      </c>
      <c r="H358" s="64">
        <v>1058</v>
      </c>
      <c r="I358" s="65">
        <f t="shared" si="17"/>
        <v>97.718666297219912</v>
      </c>
    </row>
    <row r="359" spans="1:9" s="40" customFormat="1" ht="30" customHeight="1" x14ac:dyDescent="0.25">
      <c r="A359" s="21" t="s">
        <v>107</v>
      </c>
      <c r="B359" s="4">
        <v>444</v>
      </c>
      <c r="C359" s="13" t="s">
        <v>35</v>
      </c>
      <c r="D359" s="13" t="s">
        <v>35</v>
      </c>
      <c r="E359" s="24" t="s">
        <v>183</v>
      </c>
      <c r="F359" s="45"/>
      <c r="G359" s="51">
        <f>G360</f>
        <v>531.79999999999995</v>
      </c>
      <c r="H359" s="51">
        <f>H360</f>
        <v>229.6</v>
      </c>
      <c r="I359" s="65">
        <f t="shared" si="17"/>
        <v>43.174125611132006</v>
      </c>
    </row>
    <row r="360" spans="1:9" s="40" customFormat="1" ht="31.5" x14ac:dyDescent="0.25">
      <c r="A360" s="16" t="s">
        <v>14</v>
      </c>
      <c r="B360" s="4">
        <v>444</v>
      </c>
      <c r="C360" s="13" t="s">
        <v>35</v>
      </c>
      <c r="D360" s="13" t="s">
        <v>35</v>
      </c>
      <c r="E360" s="24" t="s">
        <v>183</v>
      </c>
      <c r="F360" s="45">
        <v>200</v>
      </c>
      <c r="G360" s="51">
        <f>G361</f>
        <v>531.79999999999995</v>
      </c>
      <c r="H360" s="51">
        <f>H361</f>
        <v>229.6</v>
      </c>
      <c r="I360" s="65">
        <f t="shared" si="17"/>
        <v>43.174125611132006</v>
      </c>
    </row>
    <row r="361" spans="1:9" s="40" customFormat="1" ht="31.5" x14ac:dyDescent="0.25">
      <c r="A361" s="4" t="s">
        <v>229</v>
      </c>
      <c r="B361" s="4">
        <v>444</v>
      </c>
      <c r="C361" s="13" t="s">
        <v>35</v>
      </c>
      <c r="D361" s="13" t="s">
        <v>35</v>
      </c>
      <c r="E361" s="24" t="s">
        <v>183</v>
      </c>
      <c r="F361" s="45">
        <v>240</v>
      </c>
      <c r="G361" s="51">
        <v>531.79999999999995</v>
      </c>
      <c r="H361" s="64">
        <v>229.6</v>
      </c>
      <c r="I361" s="65">
        <f t="shared" si="17"/>
        <v>43.174125611132006</v>
      </c>
    </row>
    <row r="362" spans="1:9" s="12" customFormat="1" ht="15.75" x14ac:dyDescent="0.25">
      <c r="A362" s="27" t="s">
        <v>83</v>
      </c>
      <c r="B362" s="7">
        <v>444</v>
      </c>
      <c r="C362" s="2" t="s">
        <v>35</v>
      </c>
      <c r="D362" s="2" t="s">
        <v>31</v>
      </c>
      <c r="E362" s="43"/>
      <c r="F362" s="11"/>
      <c r="G362" s="54">
        <f>G363</f>
        <v>45069.2</v>
      </c>
      <c r="H362" s="54">
        <f>H363</f>
        <v>24264.600000000002</v>
      </c>
      <c r="I362" s="66">
        <f t="shared" si="17"/>
        <v>53.838541620441461</v>
      </c>
    </row>
    <row r="363" spans="1:9" s="47" customFormat="1" ht="31.5" x14ac:dyDescent="0.25">
      <c r="A363" s="21" t="s">
        <v>59</v>
      </c>
      <c r="B363" s="4">
        <v>444</v>
      </c>
      <c r="C363" s="13" t="s">
        <v>35</v>
      </c>
      <c r="D363" s="13" t="s">
        <v>31</v>
      </c>
      <c r="E363" s="46" t="s">
        <v>170</v>
      </c>
      <c r="F363" s="45"/>
      <c r="G363" s="51">
        <f>G371+G386+G364</f>
        <v>45069.2</v>
      </c>
      <c r="H363" s="51">
        <f>H371+H386+H364</f>
        <v>24264.600000000002</v>
      </c>
      <c r="I363" s="65">
        <f t="shared" si="17"/>
        <v>53.838541620441461</v>
      </c>
    </row>
    <row r="364" spans="1:9" s="47" customFormat="1" ht="31.5" x14ac:dyDescent="0.25">
      <c r="A364" s="16" t="s">
        <v>93</v>
      </c>
      <c r="B364" s="4">
        <v>444</v>
      </c>
      <c r="C364" s="13" t="s">
        <v>35</v>
      </c>
      <c r="D364" s="13" t="s">
        <v>31</v>
      </c>
      <c r="E364" s="46" t="s">
        <v>174</v>
      </c>
      <c r="F364" s="45"/>
      <c r="G364" s="51">
        <f>G365+G368</f>
        <v>3686.8</v>
      </c>
      <c r="H364" s="51">
        <f>H368</f>
        <v>0</v>
      </c>
      <c r="I364" s="65">
        <f t="shared" si="17"/>
        <v>0</v>
      </c>
    </row>
    <row r="365" spans="1:9" s="47" customFormat="1" ht="126" x14ac:dyDescent="0.25">
      <c r="A365" s="16" t="s">
        <v>358</v>
      </c>
      <c r="B365" s="4">
        <v>444</v>
      </c>
      <c r="C365" s="13" t="s">
        <v>35</v>
      </c>
      <c r="D365" s="13" t="s">
        <v>31</v>
      </c>
      <c r="E365" s="46" t="s">
        <v>359</v>
      </c>
      <c r="F365" s="45"/>
      <c r="G365" s="51">
        <f>G366</f>
        <v>3502.5</v>
      </c>
      <c r="H365" s="51">
        <f>H366</f>
        <v>0</v>
      </c>
      <c r="I365" s="65">
        <f t="shared" si="17"/>
        <v>0</v>
      </c>
    </row>
    <row r="366" spans="1:9" s="47" customFormat="1" ht="31.5" x14ac:dyDescent="0.25">
      <c r="A366" s="16" t="s">
        <v>14</v>
      </c>
      <c r="B366" s="4">
        <v>444</v>
      </c>
      <c r="C366" s="13" t="s">
        <v>35</v>
      </c>
      <c r="D366" s="13" t="s">
        <v>31</v>
      </c>
      <c r="E366" s="46" t="s">
        <v>359</v>
      </c>
      <c r="F366" s="45">
        <v>200</v>
      </c>
      <c r="G366" s="51">
        <f>G367</f>
        <v>3502.5</v>
      </c>
      <c r="H366" s="51">
        <f>H367</f>
        <v>0</v>
      </c>
      <c r="I366" s="65">
        <f t="shared" si="17"/>
        <v>0</v>
      </c>
    </row>
    <row r="367" spans="1:9" s="47" customFormat="1" ht="31.5" x14ac:dyDescent="0.25">
      <c r="A367" s="4" t="s">
        <v>229</v>
      </c>
      <c r="B367" s="4">
        <v>444</v>
      </c>
      <c r="C367" s="13" t="s">
        <v>35</v>
      </c>
      <c r="D367" s="13" t="s">
        <v>31</v>
      </c>
      <c r="E367" s="46" t="s">
        <v>359</v>
      </c>
      <c r="F367" s="45">
        <v>240</v>
      </c>
      <c r="G367" s="51">
        <v>3502.5</v>
      </c>
      <c r="H367" s="51">
        <v>0</v>
      </c>
      <c r="I367" s="65">
        <f t="shared" si="17"/>
        <v>0</v>
      </c>
    </row>
    <row r="368" spans="1:9" s="47" customFormat="1" ht="47.25" x14ac:dyDescent="0.25">
      <c r="A368" s="4" t="s">
        <v>360</v>
      </c>
      <c r="B368" s="4">
        <v>444</v>
      </c>
      <c r="C368" s="13" t="s">
        <v>35</v>
      </c>
      <c r="D368" s="13" t="s">
        <v>31</v>
      </c>
      <c r="E368" s="46" t="s">
        <v>361</v>
      </c>
      <c r="F368" s="45"/>
      <c r="G368" s="51">
        <f>G369</f>
        <v>184.3</v>
      </c>
      <c r="H368" s="51">
        <f>H369</f>
        <v>0</v>
      </c>
      <c r="I368" s="65">
        <f t="shared" si="17"/>
        <v>0</v>
      </c>
    </row>
    <row r="369" spans="1:9" s="47" customFormat="1" ht="31.5" x14ac:dyDescent="0.25">
      <c r="A369" s="16" t="s">
        <v>14</v>
      </c>
      <c r="B369" s="4">
        <v>444</v>
      </c>
      <c r="C369" s="13" t="s">
        <v>35</v>
      </c>
      <c r="D369" s="13" t="s">
        <v>31</v>
      </c>
      <c r="E369" s="46" t="s">
        <v>361</v>
      </c>
      <c r="F369" s="45">
        <v>200</v>
      </c>
      <c r="G369" s="51">
        <f>G370</f>
        <v>184.3</v>
      </c>
      <c r="H369" s="51">
        <f>H370</f>
        <v>0</v>
      </c>
      <c r="I369" s="65">
        <f t="shared" si="17"/>
        <v>0</v>
      </c>
    </row>
    <row r="370" spans="1:9" s="47" customFormat="1" ht="31.5" x14ac:dyDescent="0.25">
      <c r="A370" s="4" t="s">
        <v>229</v>
      </c>
      <c r="B370" s="4">
        <v>444</v>
      </c>
      <c r="C370" s="13" t="s">
        <v>35</v>
      </c>
      <c r="D370" s="13" t="s">
        <v>31</v>
      </c>
      <c r="E370" s="46" t="s">
        <v>361</v>
      </c>
      <c r="F370" s="45">
        <v>240</v>
      </c>
      <c r="G370" s="51">
        <v>184.3</v>
      </c>
      <c r="H370" s="51">
        <v>0</v>
      </c>
      <c r="I370" s="65">
        <f t="shared" si="17"/>
        <v>0</v>
      </c>
    </row>
    <row r="371" spans="1:9" s="47" customFormat="1" ht="31.5" x14ac:dyDescent="0.25">
      <c r="A371" s="21" t="s">
        <v>97</v>
      </c>
      <c r="B371" s="4">
        <v>444</v>
      </c>
      <c r="C371" s="13" t="s">
        <v>35</v>
      </c>
      <c r="D371" s="13" t="s">
        <v>31</v>
      </c>
      <c r="E371" s="46" t="s">
        <v>184</v>
      </c>
      <c r="F371" s="45"/>
      <c r="G371" s="51">
        <f>G372+G379</f>
        <v>40982.399999999994</v>
      </c>
      <c r="H371" s="51">
        <f>H372+H379</f>
        <v>24089.100000000002</v>
      </c>
      <c r="I371" s="65">
        <f t="shared" si="17"/>
        <v>58.779134457718449</v>
      </c>
    </row>
    <row r="372" spans="1:9" s="47" customFormat="1" ht="31.5" x14ac:dyDescent="0.25">
      <c r="A372" s="21" t="s">
        <v>98</v>
      </c>
      <c r="B372" s="4">
        <v>444</v>
      </c>
      <c r="C372" s="13" t="s">
        <v>35</v>
      </c>
      <c r="D372" s="13" t="s">
        <v>31</v>
      </c>
      <c r="E372" s="46" t="s">
        <v>185</v>
      </c>
      <c r="F372" s="45"/>
      <c r="G372" s="51">
        <f>G373+G375+G377</f>
        <v>11702.8</v>
      </c>
      <c r="H372" s="51">
        <f>H373+H375+H377</f>
        <v>3360.4</v>
      </c>
      <c r="I372" s="65">
        <f t="shared" si="17"/>
        <v>28.714495676248418</v>
      </c>
    </row>
    <row r="373" spans="1:9" s="47" customFormat="1" ht="65.25" customHeight="1" x14ac:dyDescent="0.25">
      <c r="A373" s="16" t="s">
        <v>228</v>
      </c>
      <c r="B373" s="4">
        <v>444</v>
      </c>
      <c r="C373" s="13" t="s">
        <v>35</v>
      </c>
      <c r="D373" s="13" t="s">
        <v>31</v>
      </c>
      <c r="E373" s="46" t="s">
        <v>185</v>
      </c>
      <c r="F373" s="45">
        <v>100</v>
      </c>
      <c r="G373" s="51">
        <f>G374</f>
        <v>4951</v>
      </c>
      <c r="H373" s="51">
        <f>H374</f>
        <v>221.9</v>
      </c>
      <c r="I373" s="65">
        <f t="shared" si="17"/>
        <v>4.481922843869925</v>
      </c>
    </row>
    <row r="374" spans="1:9" s="47" customFormat="1" ht="15.75" x14ac:dyDescent="0.25">
      <c r="A374" s="16" t="s">
        <v>36</v>
      </c>
      <c r="B374" s="4">
        <v>444</v>
      </c>
      <c r="C374" s="13" t="s">
        <v>35</v>
      </c>
      <c r="D374" s="13" t="s">
        <v>31</v>
      </c>
      <c r="E374" s="46" t="s">
        <v>185</v>
      </c>
      <c r="F374" s="45">
        <v>110</v>
      </c>
      <c r="G374" s="51">
        <v>4951</v>
      </c>
      <c r="H374" s="64">
        <v>221.9</v>
      </c>
      <c r="I374" s="65">
        <f t="shared" si="17"/>
        <v>4.481922843869925</v>
      </c>
    </row>
    <row r="375" spans="1:9" s="47" customFormat="1" ht="31.5" x14ac:dyDescent="0.25">
      <c r="A375" s="16" t="s">
        <v>14</v>
      </c>
      <c r="B375" s="4">
        <v>444</v>
      </c>
      <c r="C375" s="13" t="s">
        <v>35</v>
      </c>
      <c r="D375" s="13" t="s">
        <v>31</v>
      </c>
      <c r="E375" s="46" t="s">
        <v>185</v>
      </c>
      <c r="F375" s="45">
        <v>200</v>
      </c>
      <c r="G375" s="51">
        <f>G376</f>
        <v>6426.5</v>
      </c>
      <c r="H375" s="51">
        <f>H376</f>
        <v>3132.9</v>
      </c>
      <c r="I375" s="65">
        <f t="shared" si="17"/>
        <v>48.749708239321556</v>
      </c>
    </row>
    <row r="376" spans="1:9" s="47" customFormat="1" ht="31.5" x14ac:dyDescent="0.25">
      <c r="A376" s="4" t="s">
        <v>229</v>
      </c>
      <c r="B376" s="4">
        <v>444</v>
      </c>
      <c r="C376" s="13" t="s">
        <v>35</v>
      </c>
      <c r="D376" s="13" t="s">
        <v>31</v>
      </c>
      <c r="E376" s="46" t="s">
        <v>185</v>
      </c>
      <c r="F376" s="45">
        <v>240</v>
      </c>
      <c r="G376" s="51">
        <v>6426.5</v>
      </c>
      <c r="H376" s="14">
        <v>3132.9</v>
      </c>
      <c r="I376" s="65">
        <f t="shared" si="17"/>
        <v>48.749708239321556</v>
      </c>
    </row>
    <row r="377" spans="1:9" s="47" customFormat="1" ht="15.75" x14ac:dyDescent="0.25">
      <c r="A377" s="16" t="s">
        <v>17</v>
      </c>
      <c r="B377" s="4">
        <v>444</v>
      </c>
      <c r="C377" s="13" t="s">
        <v>35</v>
      </c>
      <c r="D377" s="13" t="s">
        <v>31</v>
      </c>
      <c r="E377" s="46" t="s">
        <v>185</v>
      </c>
      <c r="F377" s="45">
        <v>800</v>
      </c>
      <c r="G377" s="51">
        <f>G378</f>
        <v>325.3</v>
      </c>
      <c r="H377" s="51">
        <f>H378</f>
        <v>5.6</v>
      </c>
      <c r="I377" s="65">
        <f t="shared" si="17"/>
        <v>1.7214878573624346</v>
      </c>
    </row>
    <row r="378" spans="1:9" s="47" customFormat="1" ht="15.75" x14ac:dyDescent="0.25">
      <c r="A378" s="16" t="s">
        <v>230</v>
      </c>
      <c r="B378" s="4">
        <v>444</v>
      </c>
      <c r="C378" s="13" t="s">
        <v>35</v>
      </c>
      <c r="D378" s="13" t="s">
        <v>31</v>
      </c>
      <c r="E378" s="46" t="s">
        <v>185</v>
      </c>
      <c r="F378" s="45">
        <v>850</v>
      </c>
      <c r="G378" s="51">
        <v>325.3</v>
      </c>
      <c r="H378" s="64">
        <v>5.6</v>
      </c>
      <c r="I378" s="65">
        <f t="shared" si="17"/>
        <v>1.7214878573624346</v>
      </c>
    </row>
    <row r="379" spans="1:9" s="47" customFormat="1" ht="78.75" x14ac:dyDescent="0.25">
      <c r="A379" s="16" t="s">
        <v>216</v>
      </c>
      <c r="B379" s="4">
        <v>444</v>
      </c>
      <c r="C379" s="13" t="s">
        <v>35</v>
      </c>
      <c r="D379" s="13" t="s">
        <v>31</v>
      </c>
      <c r="E379" s="46" t="s">
        <v>217</v>
      </c>
      <c r="F379" s="45"/>
      <c r="G379" s="51">
        <f>G380+G382+G384</f>
        <v>29279.599999999999</v>
      </c>
      <c r="H379" s="51">
        <f>H380+H382+H384</f>
        <v>20728.7</v>
      </c>
      <c r="I379" s="65">
        <f t="shared" si="17"/>
        <v>70.795707591633771</v>
      </c>
    </row>
    <row r="380" spans="1:9" s="47" customFormat="1" ht="65.25" customHeight="1" x14ac:dyDescent="0.25">
      <c r="A380" s="16" t="s">
        <v>228</v>
      </c>
      <c r="B380" s="4">
        <v>444</v>
      </c>
      <c r="C380" s="13" t="s">
        <v>35</v>
      </c>
      <c r="D380" s="13" t="s">
        <v>31</v>
      </c>
      <c r="E380" s="46" t="s">
        <v>217</v>
      </c>
      <c r="F380" s="45">
        <v>100</v>
      </c>
      <c r="G380" s="51">
        <f>G381</f>
        <v>26181</v>
      </c>
      <c r="H380" s="51">
        <f>H381</f>
        <v>18477.099999999999</v>
      </c>
      <c r="I380" s="65">
        <f t="shared" si="17"/>
        <v>70.574462396394324</v>
      </c>
    </row>
    <row r="381" spans="1:9" s="47" customFormat="1" ht="15.75" x14ac:dyDescent="0.25">
      <c r="A381" s="16" t="s">
        <v>36</v>
      </c>
      <c r="B381" s="4">
        <v>444</v>
      </c>
      <c r="C381" s="13" t="s">
        <v>35</v>
      </c>
      <c r="D381" s="13" t="s">
        <v>31</v>
      </c>
      <c r="E381" s="46" t="s">
        <v>217</v>
      </c>
      <c r="F381" s="45">
        <v>110</v>
      </c>
      <c r="G381" s="51">
        <v>26181</v>
      </c>
      <c r="H381" s="64">
        <v>18477.099999999999</v>
      </c>
      <c r="I381" s="65">
        <f t="shared" si="17"/>
        <v>70.574462396394324</v>
      </c>
    </row>
    <row r="382" spans="1:9" s="47" customFormat="1" ht="31.5" x14ac:dyDescent="0.25">
      <c r="A382" s="16" t="s">
        <v>14</v>
      </c>
      <c r="B382" s="4">
        <v>444</v>
      </c>
      <c r="C382" s="13" t="s">
        <v>35</v>
      </c>
      <c r="D382" s="13" t="s">
        <v>31</v>
      </c>
      <c r="E382" s="46" t="s">
        <v>217</v>
      </c>
      <c r="F382" s="45">
        <v>200</v>
      </c>
      <c r="G382" s="51">
        <f>G383</f>
        <v>2900</v>
      </c>
      <c r="H382" s="51">
        <f>H383</f>
        <v>2135.9</v>
      </c>
      <c r="I382" s="65">
        <f t="shared" si="17"/>
        <v>73.651724137931041</v>
      </c>
    </row>
    <row r="383" spans="1:9" s="47" customFormat="1" ht="31.5" x14ac:dyDescent="0.25">
      <c r="A383" s="4" t="s">
        <v>229</v>
      </c>
      <c r="B383" s="4">
        <v>444</v>
      </c>
      <c r="C383" s="13" t="s">
        <v>35</v>
      </c>
      <c r="D383" s="13" t="s">
        <v>31</v>
      </c>
      <c r="E383" s="46" t="s">
        <v>217</v>
      </c>
      <c r="F383" s="45">
        <v>240</v>
      </c>
      <c r="G383" s="51">
        <v>2900</v>
      </c>
      <c r="H383" s="14">
        <v>2135.9</v>
      </c>
      <c r="I383" s="65">
        <f t="shared" si="17"/>
        <v>73.651724137931041</v>
      </c>
    </row>
    <row r="384" spans="1:9" s="47" customFormat="1" ht="15.75" x14ac:dyDescent="0.25">
      <c r="A384" s="16" t="s">
        <v>17</v>
      </c>
      <c r="B384" s="4">
        <v>444</v>
      </c>
      <c r="C384" s="13" t="s">
        <v>35</v>
      </c>
      <c r="D384" s="13" t="s">
        <v>31</v>
      </c>
      <c r="E384" s="46" t="s">
        <v>217</v>
      </c>
      <c r="F384" s="45">
        <v>800</v>
      </c>
      <c r="G384" s="51">
        <f>G385</f>
        <v>198.6</v>
      </c>
      <c r="H384" s="51">
        <f>H385</f>
        <v>115.7</v>
      </c>
      <c r="I384" s="65">
        <f t="shared" si="17"/>
        <v>58.257804632426989</v>
      </c>
    </row>
    <row r="385" spans="1:9" s="47" customFormat="1" ht="15.75" x14ac:dyDescent="0.25">
      <c r="A385" s="16" t="s">
        <v>230</v>
      </c>
      <c r="B385" s="4">
        <v>444</v>
      </c>
      <c r="C385" s="13" t="s">
        <v>35</v>
      </c>
      <c r="D385" s="13" t="s">
        <v>31</v>
      </c>
      <c r="E385" s="46" t="s">
        <v>217</v>
      </c>
      <c r="F385" s="45">
        <v>850</v>
      </c>
      <c r="G385" s="51">
        <v>198.6</v>
      </c>
      <c r="H385" s="14">
        <v>115.7</v>
      </c>
      <c r="I385" s="65">
        <f t="shared" si="17"/>
        <v>58.257804632426989</v>
      </c>
    </row>
    <row r="386" spans="1:9" s="47" customFormat="1" ht="19.5" customHeight="1" x14ac:dyDescent="0.25">
      <c r="A386" s="16" t="s">
        <v>38</v>
      </c>
      <c r="B386" s="4">
        <v>444</v>
      </c>
      <c r="C386" s="13" t="s">
        <v>35</v>
      </c>
      <c r="D386" s="13" t="s">
        <v>31</v>
      </c>
      <c r="E386" s="46" t="s">
        <v>180</v>
      </c>
      <c r="F386" s="45"/>
      <c r="G386" s="51">
        <f>G387</f>
        <v>400</v>
      </c>
      <c r="H386" s="51">
        <f>H387</f>
        <v>175.5</v>
      </c>
      <c r="I386" s="65">
        <f t="shared" si="17"/>
        <v>43.875</v>
      </c>
    </row>
    <row r="387" spans="1:9" s="47" customFormat="1" ht="19.5" customHeight="1" x14ac:dyDescent="0.25">
      <c r="A387" s="16" t="s">
        <v>126</v>
      </c>
      <c r="B387" s="4">
        <v>444</v>
      </c>
      <c r="C387" s="13" t="s">
        <v>35</v>
      </c>
      <c r="D387" s="13" t="s">
        <v>31</v>
      </c>
      <c r="E387" s="46" t="s">
        <v>186</v>
      </c>
      <c r="F387" s="45"/>
      <c r="G387" s="51">
        <f>G390+G388</f>
        <v>400</v>
      </c>
      <c r="H387" s="51">
        <f>H390+H388</f>
        <v>175.5</v>
      </c>
      <c r="I387" s="65">
        <f t="shared" si="17"/>
        <v>43.875</v>
      </c>
    </row>
    <row r="388" spans="1:9" s="47" customFormat="1" ht="62.25" customHeight="1" x14ac:dyDescent="0.25">
      <c r="A388" s="16" t="s">
        <v>228</v>
      </c>
      <c r="B388" s="4">
        <v>444</v>
      </c>
      <c r="C388" s="13" t="s">
        <v>35</v>
      </c>
      <c r="D388" s="13" t="s">
        <v>31</v>
      </c>
      <c r="E388" s="46" t="s">
        <v>186</v>
      </c>
      <c r="F388" s="45">
        <v>100</v>
      </c>
      <c r="G388" s="51">
        <f>G389</f>
        <v>31</v>
      </c>
      <c r="H388" s="51">
        <f>H389</f>
        <v>12</v>
      </c>
      <c r="I388" s="65">
        <f t="shared" si="17"/>
        <v>38.70967741935484</v>
      </c>
    </row>
    <row r="389" spans="1:9" s="47" customFormat="1" ht="24.75" customHeight="1" x14ac:dyDescent="0.25">
      <c r="A389" s="16" t="s">
        <v>36</v>
      </c>
      <c r="B389" s="4">
        <v>444</v>
      </c>
      <c r="C389" s="13" t="s">
        <v>35</v>
      </c>
      <c r="D389" s="13" t="s">
        <v>31</v>
      </c>
      <c r="E389" s="46" t="s">
        <v>186</v>
      </c>
      <c r="F389" s="45">
        <v>110</v>
      </c>
      <c r="G389" s="51">
        <v>31</v>
      </c>
      <c r="H389" s="64">
        <v>12</v>
      </c>
      <c r="I389" s="65">
        <f t="shared" si="17"/>
        <v>38.70967741935484</v>
      </c>
    </row>
    <row r="390" spans="1:9" s="47" customFormat="1" ht="31.5" customHeight="1" x14ac:dyDescent="0.25">
      <c r="A390" s="16" t="s">
        <v>14</v>
      </c>
      <c r="B390" s="4">
        <v>444</v>
      </c>
      <c r="C390" s="13" t="s">
        <v>35</v>
      </c>
      <c r="D390" s="13" t="s">
        <v>31</v>
      </c>
      <c r="E390" s="46" t="s">
        <v>186</v>
      </c>
      <c r="F390" s="45">
        <v>200</v>
      </c>
      <c r="G390" s="51">
        <f>G391</f>
        <v>369</v>
      </c>
      <c r="H390" s="51">
        <f>H391</f>
        <v>163.5</v>
      </c>
      <c r="I390" s="65">
        <f t="shared" si="17"/>
        <v>44.308943089430898</v>
      </c>
    </row>
    <row r="391" spans="1:9" s="47" customFormat="1" ht="30" customHeight="1" x14ac:dyDescent="0.25">
      <c r="A391" s="4" t="s">
        <v>229</v>
      </c>
      <c r="B391" s="4">
        <v>444</v>
      </c>
      <c r="C391" s="13" t="s">
        <v>35</v>
      </c>
      <c r="D391" s="13" t="s">
        <v>31</v>
      </c>
      <c r="E391" s="46" t="s">
        <v>186</v>
      </c>
      <c r="F391" s="45">
        <v>240</v>
      </c>
      <c r="G391" s="51">
        <v>369</v>
      </c>
      <c r="H391" s="14">
        <v>163.5</v>
      </c>
      <c r="I391" s="65">
        <f t="shared" si="17"/>
        <v>44.308943089430898</v>
      </c>
    </row>
    <row r="392" spans="1:9" ht="15.75" x14ac:dyDescent="0.25">
      <c r="A392" s="27" t="s">
        <v>131</v>
      </c>
      <c r="B392" s="7">
        <v>444</v>
      </c>
      <c r="C392" s="2" t="s">
        <v>39</v>
      </c>
      <c r="D392" s="2"/>
      <c r="E392" s="17"/>
      <c r="F392" s="17"/>
      <c r="G392" s="54">
        <f>G393</f>
        <v>44426.6</v>
      </c>
      <c r="H392" s="54">
        <f>H393</f>
        <v>27513.999999999993</v>
      </c>
      <c r="I392" s="66">
        <f t="shared" si="17"/>
        <v>61.931365443225438</v>
      </c>
    </row>
    <row r="393" spans="1:9" ht="15.75" x14ac:dyDescent="0.25">
      <c r="A393" s="1" t="s">
        <v>40</v>
      </c>
      <c r="B393" s="7">
        <v>444</v>
      </c>
      <c r="C393" s="2" t="s">
        <v>39</v>
      </c>
      <c r="D393" s="2" t="s">
        <v>7</v>
      </c>
      <c r="E393" s="17"/>
      <c r="F393" s="17"/>
      <c r="G393" s="54">
        <f>G394</f>
        <v>44426.6</v>
      </c>
      <c r="H393" s="54">
        <f>H394</f>
        <v>27513.999999999993</v>
      </c>
      <c r="I393" s="66">
        <f t="shared" si="17"/>
        <v>61.931365443225438</v>
      </c>
    </row>
    <row r="394" spans="1:9" ht="15.75" x14ac:dyDescent="0.25">
      <c r="A394" s="4" t="s">
        <v>60</v>
      </c>
      <c r="B394" s="4">
        <v>444</v>
      </c>
      <c r="C394" s="5" t="s">
        <v>39</v>
      </c>
      <c r="D394" s="5" t="s">
        <v>7</v>
      </c>
      <c r="E394" s="22" t="s">
        <v>187</v>
      </c>
      <c r="F394" s="6"/>
      <c r="G394" s="51">
        <f>G395+G413+G431+G447+M421+G443</f>
        <v>44426.6</v>
      </c>
      <c r="H394" s="51">
        <f>H395+H413+H431+H447+N421+H443</f>
        <v>27513.999999999993</v>
      </c>
      <c r="I394" s="65">
        <f t="shared" si="17"/>
        <v>61.931365443225438</v>
      </c>
    </row>
    <row r="395" spans="1:9" ht="15.75" x14ac:dyDescent="0.25">
      <c r="A395" s="21" t="s">
        <v>132</v>
      </c>
      <c r="B395" s="4">
        <v>444</v>
      </c>
      <c r="C395" s="5" t="s">
        <v>39</v>
      </c>
      <c r="D395" s="5" t="s">
        <v>7</v>
      </c>
      <c r="E395" s="22" t="s">
        <v>189</v>
      </c>
      <c r="F395" s="6"/>
      <c r="G395" s="51">
        <f>G396+G406+G403</f>
        <v>28019.7</v>
      </c>
      <c r="H395" s="51">
        <f>H396+H406+H403</f>
        <v>15682.199999999999</v>
      </c>
      <c r="I395" s="65">
        <f t="shared" si="17"/>
        <v>55.968479319907061</v>
      </c>
    </row>
    <row r="396" spans="1:9" ht="31.5" x14ac:dyDescent="0.25">
      <c r="A396" s="16" t="s">
        <v>52</v>
      </c>
      <c r="B396" s="4">
        <v>444</v>
      </c>
      <c r="C396" s="5" t="s">
        <v>39</v>
      </c>
      <c r="D396" s="5" t="s">
        <v>7</v>
      </c>
      <c r="E396" s="22" t="s">
        <v>188</v>
      </c>
      <c r="F396" s="6"/>
      <c r="G396" s="53">
        <f>G397+G399+G401</f>
        <v>5114.7</v>
      </c>
      <c r="H396" s="53">
        <f>H397+H399+H401</f>
        <v>2451.1</v>
      </c>
      <c r="I396" s="65">
        <f t="shared" si="17"/>
        <v>47.922654310125715</v>
      </c>
    </row>
    <row r="397" spans="1:9" ht="63.75" customHeight="1" x14ac:dyDescent="0.25">
      <c r="A397" s="16" t="s">
        <v>48</v>
      </c>
      <c r="B397" s="4">
        <v>444</v>
      </c>
      <c r="C397" s="5" t="s">
        <v>39</v>
      </c>
      <c r="D397" s="5" t="s">
        <v>7</v>
      </c>
      <c r="E397" s="22" t="s">
        <v>188</v>
      </c>
      <c r="F397" s="6">
        <v>100</v>
      </c>
      <c r="G397" s="53">
        <f>G398</f>
        <v>49.7</v>
      </c>
      <c r="H397" s="53">
        <f>H398</f>
        <v>40.700000000000003</v>
      </c>
      <c r="I397" s="65">
        <f t="shared" si="17"/>
        <v>81.891348088531188</v>
      </c>
    </row>
    <row r="398" spans="1:9" ht="15.75" x14ac:dyDescent="0.25">
      <c r="A398" s="14" t="s">
        <v>36</v>
      </c>
      <c r="B398" s="4">
        <v>444</v>
      </c>
      <c r="C398" s="5" t="s">
        <v>39</v>
      </c>
      <c r="D398" s="5" t="s">
        <v>7</v>
      </c>
      <c r="E398" s="22" t="s">
        <v>188</v>
      </c>
      <c r="F398" s="6">
        <v>110</v>
      </c>
      <c r="G398" s="53">
        <v>49.7</v>
      </c>
      <c r="H398" s="6">
        <v>40.700000000000003</v>
      </c>
      <c r="I398" s="65">
        <f t="shared" si="17"/>
        <v>81.891348088531188</v>
      </c>
    </row>
    <row r="399" spans="1:9" ht="31.5" x14ac:dyDescent="0.25">
      <c r="A399" s="16" t="s">
        <v>14</v>
      </c>
      <c r="B399" s="4">
        <v>444</v>
      </c>
      <c r="C399" s="5" t="s">
        <v>39</v>
      </c>
      <c r="D399" s="5" t="s">
        <v>7</v>
      </c>
      <c r="E399" s="22" t="s">
        <v>188</v>
      </c>
      <c r="F399" s="6">
        <v>200</v>
      </c>
      <c r="G399" s="51">
        <f>G400</f>
        <v>2286.5</v>
      </c>
      <c r="H399" s="51">
        <f>H400</f>
        <v>1102.3</v>
      </c>
      <c r="I399" s="65">
        <f t="shared" si="17"/>
        <v>48.209053137983815</v>
      </c>
    </row>
    <row r="400" spans="1:9" ht="31.5" x14ac:dyDescent="0.25">
      <c r="A400" s="4" t="s">
        <v>229</v>
      </c>
      <c r="B400" s="4">
        <v>444</v>
      </c>
      <c r="C400" s="5" t="s">
        <v>39</v>
      </c>
      <c r="D400" s="5" t="s">
        <v>7</v>
      </c>
      <c r="E400" s="22" t="s">
        <v>188</v>
      </c>
      <c r="F400" s="6">
        <v>240</v>
      </c>
      <c r="G400" s="51">
        <v>2286.5</v>
      </c>
      <c r="H400" s="6">
        <v>1102.3</v>
      </c>
      <c r="I400" s="65">
        <f t="shared" si="17"/>
        <v>48.209053137983815</v>
      </c>
    </row>
    <row r="401" spans="1:9" ht="15.75" x14ac:dyDescent="0.25">
      <c r="A401" s="16" t="s">
        <v>17</v>
      </c>
      <c r="B401" s="4">
        <v>444</v>
      </c>
      <c r="C401" s="5" t="s">
        <v>39</v>
      </c>
      <c r="D401" s="5" t="s">
        <v>7</v>
      </c>
      <c r="E401" s="22" t="s">
        <v>188</v>
      </c>
      <c r="F401" s="6">
        <v>800</v>
      </c>
      <c r="G401" s="51">
        <f>G402</f>
        <v>2778.5</v>
      </c>
      <c r="H401" s="51">
        <f>H402</f>
        <v>1308.0999999999999</v>
      </c>
      <c r="I401" s="65">
        <f t="shared" si="17"/>
        <v>47.079359366564688</v>
      </c>
    </row>
    <row r="402" spans="1:9" ht="15.75" x14ac:dyDescent="0.25">
      <c r="A402" s="16" t="s">
        <v>230</v>
      </c>
      <c r="B402" s="4">
        <v>444</v>
      </c>
      <c r="C402" s="5" t="s">
        <v>39</v>
      </c>
      <c r="D402" s="5" t="s">
        <v>7</v>
      </c>
      <c r="E402" s="22" t="s">
        <v>188</v>
      </c>
      <c r="F402" s="6">
        <v>850</v>
      </c>
      <c r="G402" s="51">
        <v>2778.5</v>
      </c>
      <c r="H402" s="6">
        <v>1308.0999999999999</v>
      </c>
      <c r="I402" s="65">
        <f t="shared" si="17"/>
        <v>47.079359366564688</v>
      </c>
    </row>
    <row r="403" spans="1:9" ht="66" customHeight="1" x14ac:dyDescent="0.25">
      <c r="A403" s="16" t="s">
        <v>372</v>
      </c>
      <c r="B403" s="4">
        <v>444</v>
      </c>
      <c r="C403" s="5" t="s">
        <v>39</v>
      </c>
      <c r="D403" s="5" t="s">
        <v>7</v>
      </c>
      <c r="E403" s="22" t="s">
        <v>373</v>
      </c>
      <c r="F403" s="6"/>
      <c r="G403" s="51">
        <f>G404</f>
        <v>100</v>
      </c>
      <c r="H403" s="65">
        <f>H404</f>
        <v>100</v>
      </c>
      <c r="I403" s="65">
        <f t="shared" si="17"/>
        <v>100</v>
      </c>
    </row>
    <row r="404" spans="1:9" ht="15.75" x14ac:dyDescent="0.25">
      <c r="A404" s="16" t="s">
        <v>76</v>
      </c>
      <c r="B404" s="4">
        <v>444</v>
      </c>
      <c r="C404" s="5" t="s">
        <v>39</v>
      </c>
      <c r="D404" s="5" t="s">
        <v>7</v>
      </c>
      <c r="E404" s="22" t="s">
        <v>373</v>
      </c>
      <c r="F404" s="6">
        <v>500</v>
      </c>
      <c r="G404" s="51">
        <f>G405</f>
        <v>100</v>
      </c>
      <c r="H404" s="65">
        <f>H405</f>
        <v>100</v>
      </c>
      <c r="I404" s="65">
        <f t="shared" si="17"/>
        <v>100</v>
      </c>
    </row>
    <row r="405" spans="1:9" ht="15.75" x14ac:dyDescent="0.25">
      <c r="A405" s="16" t="s">
        <v>81</v>
      </c>
      <c r="B405" s="4">
        <v>444</v>
      </c>
      <c r="C405" s="5" t="s">
        <v>39</v>
      </c>
      <c r="D405" s="5" t="s">
        <v>7</v>
      </c>
      <c r="E405" s="22" t="s">
        <v>373</v>
      </c>
      <c r="F405" s="6">
        <v>540</v>
      </c>
      <c r="G405" s="51">
        <v>100</v>
      </c>
      <c r="H405" s="65">
        <v>100</v>
      </c>
      <c r="I405" s="65">
        <f t="shared" si="17"/>
        <v>100</v>
      </c>
    </row>
    <row r="406" spans="1:9" ht="74.25" customHeight="1" x14ac:dyDescent="0.25">
      <c r="A406" s="16" t="s">
        <v>218</v>
      </c>
      <c r="B406" s="4">
        <v>444</v>
      </c>
      <c r="C406" s="5" t="s">
        <v>39</v>
      </c>
      <c r="D406" s="5" t="s">
        <v>7</v>
      </c>
      <c r="E406" s="22" t="s">
        <v>225</v>
      </c>
      <c r="F406" s="6"/>
      <c r="G406" s="51">
        <f>G407+G409+G411</f>
        <v>22805</v>
      </c>
      <c r="H406" s="51">
        <f>H407+H409+H411</f>
        <v>13131.099999999999</v>
      </c>
      <c r="I406" s="65">
        <f t="shared" si="17"/>
        <v>57.579916684937501</v>
      </c>
    </row>
    <row r="407" spans="1:9" ht="66" customHeight="1" x14ac:dyDescent="0.25">
      <c r="A407" s="16" t="s">
        <v>48</v>
      </c>
      <c r="B407" s="4">
        <v>444</v>
      </c>
      <c r="C407" s="5" t="s">
        <v>39</v>
      </c>
      <c r="D407" s="5" t="s">
        <v>7</v>
      </c>
      <c r="E407" s="22" t="s">
        <v>225</v>
      </c>
      <c r="F407" s="6">
        <v>100</v>
      </c>
      <c r="G407" s="51">
        <f>G408</f>
        <v>17572.5</v>
      </c>
      <c r="H407" s="51">
        <f>H408</f>
        <v>8737</v>
      </c>
      <c r="I407" s="65">
        <f t="shared" si="17"/>
        <v>49.719732536633941</v>
      </c>
    </row>
    <row r="408" spans="1:9" ht="15.75" x14ac:dyDescent="0.25">
      <c r="A408" s="14" t="s">
        <v>36</v>
      </c>
      <c r="B408" s="4">
        <v>444</v>
      </c>
      <c r="C408" s="5" t="s">
        <v>39</v>
      </c>
      <c r="D408" s="5" t="s">
        <v>7</v>
      </c>
      <c r="E408" s="22" t="s">
        <v>225</v>
      </c>
      <c r="F408" s="6">
        <v>110</v>
      </c>
      <c r="G408" s="51">
        <v>17572.5</v>
      </c>
      <c r="H408" s="65">
        <v>8737</v>
      </c>
      <c r="I408" s="65">
        <f t="shared" si="17"/>
        <v>49.719732536633941</v>
      </c>
    </row>
    <row r="409" spans="1:9" ht="31.5" x14ac:dyDescent="0.25">
      <c r="A409" s="16" t="s">
        <v>14</v>
      </c>
      <c r="B409" s="4">
        <v>444</v>
      </c>
      <c r="C409" s="5" t="s">
        <v>39</v>
      </c>
      <c r="D409" s="5" t="s">
        <v>7</v>
      </c>
      <c r="E409" s="22" t="s">
        <v>225</v>
      </c>
      <c r="F409" s="6">
        <v>200</v>
      </c>
      <c r="G409" s="51">
        <f>G410</f>
        <v>2961.2</v>
      </c>
      <c r="H409" s="51">
        <f>H410</f>
        <v>2245.8000000000002</v>
      </c>
      <c r="I409" s="65">
        <f t="shared" si="17"/>
        <v>75.840875320815897</v>
      </c>
    </row>
    <row r="410" spans="1:9" ht="31.5" x14ac:dyDescent="0.25">
      <c r="A410" s="4" t="s">
        <v>229</v>
      </c>
      <c r="B410" s="4">
        <v>444</v>
      </c>
      <c r="C410" s="5" t="s">
        <v>39</v>
      </c>
      <c r="D410" s="5" t="s">
        <v>7</v>
      </c>
      <c r="E410" s="22" t="s">
        <v>225</v>
      </c>
      <c r="F410" s="6">
        <v>240</v>
      </c>
      <c r="G410" s="51">
        <v>2961.2</v>
      </c>
      <c r="H410" s="6">
        <v>2245.8000000000002</v>
      </c>
      <c r="I410" s="65">
        <f t="shared" si="17"/>
        <v>75.840875320815897</v>
      </c>
    </row>
    <row r="411" spans="1:9" ht="15.75" x14ac:dyDescent="0.25">
      <c r="A411" s="16" t="s">
        <v>17</v>
      </c>
      <c r="B411" s="4">
        <v>444</v>
      </c>
      <c r="C411" s="5" t="s">
        <v>39</v>
      </c>
      <c r="D411" s="5" t="s">
        <v>7</v>
      </c>
      <c r="E411" s="22" t="s">
        <v>225</v>
      </c>
      <c r="F411" s="6">
        <v>800</v>
      </c>
      <c r="G411" s="51">
        <f>G412</f>
        <v>2271.3000000000002</v>
      </c>
      <c r="H411" s="51">
        <f>H412</f>
        <v>2148.3000000000002</v>
      </c>
      <c r="I411" s="65">
        <f t="shared" si="17"/>
        <v>94.584599128252549</v>
      </c>
    </row>
    <row r="412" spans="1:9" ht="15.75" x14ac:dyDescent="0.25">
      <c r="A412" s="16" t="s">
        <v>230</v>
      </c>
      <c r="B412" s="4">
        <v>444</v>
      </c>
      <c r="C412" s="5" t="s">
        <v>39</v>
      </c>
      <c r="D412" s="5" t="s">
        <v>7</v>
      </c>
      <c r="E412" s="22" t="s">
        <v>225</v>
      </c>
      <c r="F412" s="6">
        <v>850</v>
      </c>
      <c r="G412" s="51">
        <v>2271.3000000000002</v>
      </c>
      <c r="H412" s="6">
        <v>2148.3000000000002</v>
      </c>
      <c r="I412" s="65">
        <f t="shared" si="17"/>
        <v>94.584599128252549</v>
      </c>
    </row>
    <row r="413" spans="1:9" ht="15.75" x14ac:dyDescent="0.25">
      <c r="A413" s="16" t="s">
        <v>99</v>
      </c>
      <c r="B413" s="4">
        <v>444</v>
      </c>
      <c r="C413" s="5" t="s">
        <v>39</v>
      </c>
      <c r="D413" s="5" t="s">
        <v>7</v>
      </c>
      <c r="E413" s="22" t="s">
        <v>190</v>
      </c>
      <c r="F413" s="6"/>
      <c r="G413" s="51">
        <f>G414+G421+G428</f>
        <v>13301.799999999997</v>
      </c>
      <c r="H413" s="51">
        <f>H414+H421+H428</f>
        <v>10939.699999999997</v>
      </c>
      <c r="I413" s="65">
        <f t="shared" si="17"/>
        <v>82.242252928175134</v>
      </c>
    </row>
    <row r="414" spans="1:9" ht="31.5" x14ac:dyDescent="0.25">
      <c r="A414" s="16" t="s">
        <v>100</v>
      </c>
      <c r="B414" s="4">
        <v>444</v>
      </c>
      <c r="C414" s="5" t="s">
        <v>39</v>
      </c>
      <c r="D414" s="5" t="s">
        <v>7</v>
      </c>
      <c r="E414" s="22" t="s">
        <v>191</v>
      </c>
      <c r="F414" s="6"/>
      <c r="G414" s="51">
        <f>G415+G417+G419</f>
        <v>1069.8</v>
      </c>
      <c r="H414" s="51">
        <f>H415+H417+H419</f>
        <v>683.80000000000007</v>
      </c>
      <c r="I414" s="65">
        <f t="shared" si="17"/>
        <v>63.918489437278005</v>
      </c>
    </row>
    <row r="415" spans="1:9" ht="65.25" customHeight="1" x14ac:dyDescent="0.25">
      <c r="A415" s="16" t="s">
        <v>48</v>
      </c>
      <c r="B415" s="4">
        <v>444</v>
      </c>
      <c r="C415" s="5" t="s">
        <v>39</v>
      </c>
      <c r="D415" s="5" t="s">
        <v>7</v>
      </c>
      <c r="E415" s="22" t="s">
        <v>191</v>
      </c>
      <c r="F415" s="6">
        <v>100</v>
      </c>
      <c r="G415" s="51">
        <f>G416</f>
        <v>40</v>
      </c>
      <c r="H415" s="51">
        <f>H416</f>
        <v>29.9</v>
      </c>
      <c r="I415" s="65">
        <f t="shared" si="17"/>
        <v>74.75</v>
      </c>
    </row>
    <row r="416" spans="1:9" ht="15.75" x14ac:dyDescent="0.25">
      <c r="A416" s="14" t="s">
        <v>36</v>
      </c>
      <c r="B416" s="4">
        <v>444</v>
      </c>
      <c r="C416" s="5" t="s">
        <v>39</v>
      </c>
      <c r="D416" s="5" t="s">
        <v>7</v>
      </c>
      <c r="E416" s="22" t="s">
        <v>191</v>
      </c>
      <c r="F416" s="6">
        <v>110</v>
      </c>
      <c r="G416" s="51">
        <v>40</v>
      </c>
      <c r="H416" s="6">
        <v>29.9</v>
      </c>
      <c r="I416" s="65">
        <f t="shared" si="17"/>
        <v>74.75</v>
      </c>
    </row>
    <row r="417" spans="1:9" ht="31.5" x14ac:dyDescent="0.25">
      <c r="A417" s="16" t="s">
        <v>14</v>
      </c>
      <c r="B417" s="4">
        <v>444</v>
      </c>
      <c r="C417" s="5" t="s">
        <v>39</v>
      </c>
      <c r="D417" s="5" t="s">
        <v>7</v>
      </c>
      <c r="E417" s="22" t="s">
        <v>191</v>
      </c>
      <c r="F417" s="6">
        <v>200</v>
      </c>
      <c r="G417" s="51">
        <f>G418</f>
        <v>983.6</v>
      </c>
      <c r="H417" s="51">
        <f>H418</f>
        <v>651.20000000000005</v>
      </c>
      <c r="I417" s="65">
        <f t="shared" si="17"/>
        <v>66.2057747051647</v>
      </c>
    </row>
    <row r="418" spans="1:9" ht="31.5" x14ac:dyDescent="0.25">
      <c r="A418" s="4" t="s">
        <v>229</v>
      </c>
      <c r="B418" s="4">
        <v>444</v>
      </c>
      <c r="C418" s="5" t="s">
        <v>39</v>
      </c>
      <c r="D418" s="5" t="s">
        <v>7</v>
      </c>
      <c r="E418" s="22" t="s">
        <v>191</v>
      </c>
      <c r="F418" s="6">
        <v>240</v>
      </c>
      <c r="G418" s="51">
        <v>983.6</v>
      </c>
      <c r="H418" s="6">
        <v>651.20000000000005</v>
      </c>
      <c r="I418" s="65">
        <f t="shared" si="17"/>
        <v>66.2057747051647</v>
      </c>
    </row>
    <row r="419" spans="1:9" ht="15.75" x14ac:dyDescent="0.25">
      <c r="A419" s="16" t="s">
        <v>17</v>
      </c>
      <c r="B419" s="4">
        <v>444</v>
      </c>
      <c r="C419" s="5" t="s">
        <v>39</v>
      </c>
      <c r="D419" s="5" t="s">
        <v>7</v>
      </c>
      <c r="E419" s="22" t="s">
        <v>191</v>
      </c>
      <c r="F419" s="6">
        <v>800</v>
      </c>
      <c r="G419" s="51">
        <f>G420</f>
        <v>46.2</v>
      </c>
      <c r="H419" s="6">
        <f>H420</f>
        <v>2.7</v>
      </c>
      <c r="I419" s="65">
        <f t="shared" si="17"/>
        <v>5.8441558441558437</v>
      </c>
    </row>
    <row r="420" spans="1:9" ht="15.75" x14ac:dyDescent="0.25">
      <c r="A420" s="16" t="s">
        <v>230</v>
      </c>
      <c r="B420" s="4">
        <v>444</v>
      </c>
      <c r="C420" s="5" t="s">
        <v>39</v>
      </c>
      <c r="D420" s="5" t="s">
        <v>7</v>
      </c>
      <c r="E420" s="22" t="s">
        <v>191</v>
      </c>
      <c r="F420" s="6">
        <v>850</v>
      </c>
      <c r="G420" s="51">
        <v>46.2</v>
      </c>
      <c r="H420" s="6">
        <v>2.7</v>
      </c>
      <c r="I420" s="65">
        <f t="shared" ref="I420:I491" si="18">H420/G420*100</f>
        <v>5.8441558441558437</v>
      </c>
    </row>
    <row r="421" spans="1:9" ht="78.75" customHeight="1" x14ac:dyDescent="0.25">
      <c r="A421" s="16" t="s">
        <v>226</v>
      </c>
      <c r="B421" s="4">
        <v>444</v>
      </c>
      <c r="C421" s="5" t="s">
        <v>39</v>
      </c>
      <c r="D421" s="5" t="s">
        <v>7</v>
      </c>
      <c r="E421" s="22" t="s">
        <v>227</v>
      </c>
      <c r="F421" s="6"/>
      <c r="G421" s="51">
        <f>G422+G426+G424</f>
        <v>12222.599999999999</v>
      </c>
      <c r="H421" s="51">
        <f>H422+H426+H424</f>
        <v>10255.899999999998</v>
      </c>
      <c r="I421" s="65">
        <f t="shared" si="18"/>
        <v>83.909315530247241</v>
      </c>
    </row>
    <row r="422" spans="1:9" ht="65.25" customHeight="1" x14ac:dyDescent="0.25">
      <c r="A422" s="16" t="s">
        <v>48</v>
      </c>
      <c r="B422" s="4">
        <v>444</v>
      </c>
      <c r="C422" s="5" t="s">
        <v>39</v>
      </c>
      <c r="D422" s="5" t="s">
        <v>7</v>
      </c>
      <c r="E422" s="22" t="s">
        <v>227</v>
      </c>
      <c r="F422" s="6">
        <v>100</v>
      </c>
      <c r="G422" s="51">
        <f>G423</f>
        <v>12143</v>
      </c>
      <c r="H422" s="51">
        <f>H423</f>
        <v>10187.799999999999</v>
      </c>
      <c r="I422" s="65">
        <f t="shared" si="18"/>
        <v>83.898542370089757</v>
      </c>
    </row>
    <row r="423" spans="1:9" ht="18.75" customHeight="1" x14ac:dyDescent="0.25">
      <c r="A423" s="14" t="s">
        <v>36</v>
      </c>
      <c r="B423" s="4">
        <v>444</v>
      </c>
      <c r="C423" s="5" t="s">
        <v>39</v>
      </c>
      <c r="D423" s="5" t="s">
        <v>7</v>
      </c>
      <c r="E423" s="22" t="s">
        <v>227</v>
      </c>
      <c r="F423" s="6">
        <v>110</v>
      </c>
      <c r="G423" s="51">
        <v>12143</v>
      </c>
      <c r="H423" s="6">
        <v>10187.799999999999</v>
      </c>
      <c r="I423" s="65">
        <f t="shared" si="18"/>
        <v>83.898542370089757</v>
      </c>
    </row>
    <row r="424" spans="1:9" ht="27.75" customHeight="1" x14ac:dyDescent="0.25">
      <c r="A424" s="16" t="s">
        <v>14</v>
      </c>
      <c r="B424" s="4">
        <v>444</v>
      </c>
      <c r="C424" s="5" t="s">
        <v>39</v>
      </c>
      <c r="D424" s="5" t="s">
        <v>7</v>
      </c>
      <c r="E424" s="22" t="s">
        <v>227</v>
      </c>
      <c r="F424" s="6">
        <v>200</v>
      </c>
      <c r="G424" s="51">
        <f>G425</f>
        <v>11.8</v>
      </c>
      <c r="H424" s="51">
        <f>H425</f>
        <v>11.8</v>
      </c>
      <c r="I424" s="65">
        <f t="shared" si="18"/>
        <v>100</v>
      </c>
    </row>
    <row r="425" spans="1:9" ht="34.5" customHeight="1" x14ac:dyDescent="0.25">
      <c r="A425" s="4" t="s">
        <v>229</v>
      </c>
      <c r="B425" s="4">
        <v>444</v>
      </c>
      <c r="C425" s="5" t="s">
        <v>39</v>
      </c>
      <c r="D425" s="5" t="s">
        <v>7</v>
      </c>
      <c r="E425" s="22" t="s">
        <v>227</v>
      </c>
      <c r="F425" s="6">
        <v>240</v>
      </c>
      <c r="G425" s="51">
        <v>11.8</v>
      </c>
      <c r="H425" s="65">
        <v>11.8</v>
      </c>
      <c r="I425" s="65">
        <f t="shared" si="18"/>
        <v>100</v>
      </c>
    </row>
    <row r="426" spans="1:9" ht="18.75" customHeight="1" x14ac:dyDescent="0.25">
      <c r="A426" s="16" t="s">
        <v>17</v>
      </c>
      <c r="B426" s="4">
        <v>444</v>
      </c>
      <c r="C426" s="5" t="s">
        <v>39</v>
      </c>
      <c r="D426" s="5" t="s">
        <v>7</v>
      </c>
      <c r="E426" s="22" t="s">
        <v>227</v>
      </c>
      <c r="F426" s="6">
        <v>800</v>
      </c>
      <c r="G426" s="51">
        <f>G427</f>
        <v>67.8</v>
      </c>
      <c r="H426" s="51">
        <f>H427</f>
        <v>56.3</v>
      </c>
      <c r="I426" s="65">
        <f t="shared" si="18"/>
        <v>83.038348082595874</v>
      </c>
    </row>
    <row r="427" spans="1:9" ht="20.25" customHeight="1" x14ac:dyDescent="0.25">
      <c r="A427" s="16" t="s">
        <v>230</v>
      </c>
      <c r="B427" s="4">
        <v>444</v>
      </c>
      <c r="C427" s="5" t="s">
        <v>39</v>
      </c>
      <c r="D427" s="5" t="s">
        <v>7</v>
      </c>
      <c r="E427" s="22" t="s">
        <v>227</v>
      </c>
      <c r="F427" s="6">
        <v>850</v>
      </c>
      <c r="G427" s="51">
        <v>67.8</v>
      </c>
      <c r="H427" s="65">
        <v>56.3</v>
      </c>
      <c r="I427" s="65">
        <f t="shared" si="18"/>
        <v>83.038348082595874</v>
      </c>
    </row>
    <row r="428" spans="1:9" ht="98.25" customHeight="1" x14ac:dyDescent="0.25">
      <c r="A428" s="16" t="s">
        <v>284</v>
      </c>
      <c r="B428" s="4">
        <v>444</v>
      </c>
      <c r="C428" s="5" t="s">
        <v>39</v>
      </c>
      <c r="D428" s="5" t="s">
        <v>7</v>
      </c>
      <c r="E428" s="22" t="s">
        <v>285</v>
      </c>
      <c r="F428" s="6"/>
      <c r="G428" s="51">
        <f>G429</f>
        <v>9.4</v>
      </c>
      <c r="H428" s="51">
        <f>H429</f>
        <v>0</v>
      </c>
      <c r="I428" s="65">
        <f t="shared" si="18"/>
        <v>0</v>
      </c>
    </row>
    <row r="429" spans="1:9" ht="29.25" customHeight="1" x14ac:dyDescent="0.25">
      <c r="A429" s="16" t="s">
        <v>14</v>
      </c>
      <c r="B429" s="4">
        <v>444</v>
      </c>
      <c r="C429" s="5" t="s">
        <v>39</v>
      </c>
      <c r="D429" s="5" t="s">
        <v>7</v>
      </c>
      <c r="E429" s="22" t="s">
        <v>285</v>
      </c>
      <c r="F429" s="6">
        <v>200</v>
      </c>
      <c r="G429" s="51">
        <f>G430</f>
        <v>9.4</v>
      </c>
      <c r="H429" s="51">
        <f>H430</f>
        <v>0</v>
      </c>
      <c r="I429" s="65">
        <f t="shared" si="18"/>
        <v>0</v>
      </c>
    </row>
    <row r="430" spans="1:9" ht="35.25" customHeight="1" x14ac:dyDescent="0.25">
      <c r="A430" s="4" t="s">
        <v>229</v>
      </c>
      <c r="B430" s="4">
        <v>444</v>
      </c>
      <c r="C430" s="5" t="s">
        <v>39</v>
      </c>
      <c r="D430" s="5" t="s">
        <v>7</v>
      </c>
      <c r="E430" s="22" t="s">
        <v>285</v>
      </c>
      <c r="F430" s="6">
        <v>240</v>
      </c>
      <c r="G430" s="51">
        <v>9.4</v>
      </c>
      <c r="H430" s="65">
        <v>0</v>
      </c>
      <c r="I430" s="65">
        <f t="shared" si="18"/>
        <v>0</v>
      </c>
    </row>
    <row r="431" spans="1:9" ht="19.5" customHeight="1" x14ac:dyDescent="0.25">
      <c r="A431" s="16" t="s">
        <v>241</v>
      </c>
      <c r="B431" s="4">
        <v>444</v>
      </c>
      <c r="C431" s="5" t="s">
        <v>39</v>
      </c>
      <c r="D431" s="5" t="s">
        <v>7</v>
      </c>
      <c r="E431" s="22" t="s">
        <v>192</v>
      </c>
      <c r="F431" s="6"/>
      <c r="G431" s="51">
        <f>G432+G437+G440</f>
        <v>1125</v>
      </c>
      <c r="H431" s="51">
        <f>H432+H437+H440</f>
        <v>486</v>
      </c>
      <c r="I431" s="65">
        <f t="shared" si="18"/>
        <v>43.2</v>
      </c>
    </row>
    <row r="432" spans="1:9" ht="30" customHeight="1" x14ac:dyDescent="0.25">
      <c r="A432" s="16" t="s">
        <v>242</v>
      </c>
      <c r="B432" s="4">
        <v>444</v>
      </c>
      <c r="C432" s="5" t="s">
        <v>39</v>
      </c>
      <c r="D432" s="5" t="s">
        <v>7</v>
      </c>
      <c r="E432" s="22" t="s">
        <v>193</v>
      </c>
      <c r="F432" s="6"/>
      <c r="G432" s="51">
        <f>G433+G435</f>
        <v>975</v>
      </c>
      <c r="H432" s="51">
        <f>H433+H435</f>
        <v>336</v>
      </c>
      <c r="I432" s="65">
        <f t="shared" si="18"/>
        <v>34.46153846153846</v>
      </c>
    </row>
    <row r="433" spans="1:9" ht="30" customHeight="1" x14ac:dyDescent="0.25">
      <c r="A433" s="16" t="s">
        <v>14</v>
      </c>
      <c r="B433" s="4">
        <v>444</v>
      </c>
      <c r="C433" s="5" t="s">
        <v>39</v>
      </c>
      <c r="D433" s="5" t="s">
        <v>7</v>
      </c>
      <c r="E433" s="22" t="s">
        <v>193</v>
      </c>
      <c r="F433" s="6">
        <v>200</v>
      </c>
      <c r="G433" s="51">
        <f>G434</f>
        <v>900</v>
      </c>
      <c r="H433" s="51">
        <f>H434</f>
        <v>261</v>
      </c>
      <c r="I433" s="65">
        <f t="shared" si="18"/>
        <v>28.999999999999996</v>
      </c>
    </row>
    <row r="434" spans="1:9" ht="30" customHeight="1" x14ac:dyDescent="0.25">
      <c r="A434" s="4" t="s">
        <v>229</v>
      </c>
      <c r="B434" s="4">
        <v>444</v>
      </c>
      <c r="C434" s="5" t="s">
        <v>39</v>
      </c>
      <c r="D434" s="5" t="s">
        <v>7</v>
      </c>
      <c r="E434" s="22" t="s">
        <v>193</v>
      </c>
      <c r="F434" s="6">
        <v>240</v>
      </c>
      <c r="G434" s="51">
        <v>900</v>
      </c>
      <c r="H434" s="65">
        <v>261</v>
      </c>
      <c r="I434" s="65">
        <f t="shared" si="18"/>
        <v>28.999999999999996</v>
      </c>
    </row>
    <row r="435" spans="1:9" ht="18.75" customHeight="1" x14ac:dyDescent="0.25">
      <c r="A435" s="16" t="s">
        <v>46</v>
      </c>
      <c r="B435" s="4">
        <v>444</v>
      </c>
      <c r="C435" s="5" t="s">
        <v>39</v>
      </c>
      <c r="D435" s="5" t="s">
        <v>7</v>
      </c>
      <c r="E435" s="22" t="s">
        <v>193</v>
      </c>
      <c r="F435" s="6">
        <v>300</v>
      </c>
      <c r="G435" s="51">
        <f>G436</f>
        <v>75</v>
      </c>
      <c r="H435" s="51">
        <f>H436</f>
        <v>75</v>
      </c>
      <c r="I435" s="65">
        <f t="shared" si="18"/>
        <v>100</v>
      </c>
    </row>
    <row r="436" spans="1:9" ht="18" customHeight="1" x14ac:dyDescent="0.25">
      <c r="A436" s="16" t="s">
        <v>194</v>
      </c>
      <c r="B436" s="4">
        <v>444</v>
      </c>
      <c r="C436" s="5" t="s">
        <v>39</v>
      </c>
      <c r="D436" s="5" t="s">
        <v>7</v>
      </c>
      <c r="E436" s="22" t="s">
        <v>193</v>
      </c>
      <c r="F436" s="6">
        <v>350</v>
      </c>
      <c r="G436" s="51">
        <v>75</v>
      </c>
      <c r="H436" s="65">
        <v>75</v>
      </c>
      <c r="I436" s="65">
        <f t="shared" si="18"/>
        <v>100</v>
      </c>
    </row>
    <row r="437" spans="1:9" ht="99.75" customHeight="1" x14ac:dyDescent="0.25">
      <c r="A437" s="16" t="s">
        <v>362</v>
      </c>
      <c r="B437" s="4">
        <v>444</v>
      </c>
      <c r="C437" s="5" t="s">
        <v>39</v>
      </c>
      <c r="D437" s="5" t="s">
        <v>7</v>
      </c>
      <c r="E437" s="22" t="s">
        <v>374</v>
      </c>
      <c r="F437" s="6"/>
      <c r="G437" s="51">
        <f>G438</f>
        <v>50</v>
      </c>
      <c r="H437" s="65">
        <f>H438</f>
        <v>50</v>
      </c>
      <c r="I437" s="65">
        <f t="shared" si="18"/>
        <v>100</v>
      </c>
    </row>
    <row r="438" spans="1:9" ht="15.75" x14ac:dyDescent="0.25">
      <c r="A438" s="16" t="s">
        <v>46</v>
      </c>
      <c r="B438" s="4">
        <v>444</v>
      </c>
      <c r="C438" s="5" t="s">
        <v>39</v>
      </c>
      <c r="D438" s="5" t="s">
        <v>7</v>
      </c>
      <c r="E438" s="22" t="s">
        <v>374</v>
      </c>
      <c r="F438" s="6">
        <v>300</v>
      </c>
      <c r="G438" s="51">
        <f>G439</f>
        <v>50</v>
      </c>
      <c r="H438" s="65">
        <f>H439</f>
        <v>50</v>
      </c>
      <c r="I438" s="65">
        <f t="shared" si="18"/>
        <v>100</v>
      </c>
    </row>
    <row r="439" spans="1:9" ht="15.75" x14ac:dyDescent="0.25">
      <c r="A439" s="16" t="s">
        <v>194</v>
      </c>
      <c r="B439" s="4">
        <v>444</v>
      </c>
      <c r="C439" s="5" t="s">
        <v>39</v>
      </c>
      <c r="D439" s="5" t="s">
        <v>7</v>
      </c>
      <c r="E439" s="22" t="s">
        <v>374</v>
      </c>
      <c r="F439" s="6">
        <v>350</v>
      </c>
      <c r="G439" s="51">
        <v>50</v>
      </c>
      <c r="H439" s="65">
        <v>50</v>
      </c>
      <c r="I439" s="65">
        <f t="shared" si="18"/>
        <v>100</v>
      </c>
    </row>
    <row r="440" spans="1:9" ht="94.5" x14ac:dyDescent="0.25">
      <c r="A440" s="16" t="s">
        <v>363</v>
      </c>
      <c r="B440" s="4">
        <v>444</v>
      </c>
      <c r="C440" s="5" t="s">
        <v>39</v>
      </c>
      <c r="D440" s="5" t="s">
        <v>7</v>
      </c>
      <c r="E440" s="22" t="s">
        <v>375</v>
      </c>
      <c r="F440" s="6"/>
      <c r="G440" s="51">
        <f>G441</f>
        <v>100</v>
      </c>
      <c r="H440" s="65">
        <f>H441</f>
        <v>100</v>
      </c>
      <c r="I440" s="65">
        <f t="shared" si="18"/>
        <v>100</v>
      </c>
    </row>
    <row r="441" spans="1:9" ht="15.75" x14ac:dyDescent="0.25">
      <c r="A441" s="15" t="s">
        <v>76</v>
      </c>
      <c r="B441" s="4">
        <v>444</v>
      </c>
      <c r="C441" s="5" t="s">
        <v>39</v>
      </c>
      <c r="D441" s="5" t="s">
        <v>7</v>
      </c>
      <c r="E441" s="22" t="s">
        <v>375</v>
      </c>
      <c r="F441" s="6">
        <v>500</v>
      </c>
      <c r="G441" s="51">
        <f>G442</f>
        <v>100</v>
      </c>
      <c r="H441" s="65">
        <f>H442</f>
        <v>100</v>
      </c>
      <c r="I441" s="65">
        <f t="shared" si="18"/>
        <v>100</v>
      </c>
    </row>
    <row r="442" spans="1:9" ht="15.75" x14ac:dyDescent="0.25">
      <c r="A442" s="15" t="s">
        <v>81</v>
      </c>
      <c r="B442" s="4">
        <v>444</v>
      </c>
      <c r="C442" s="5" t="s">
        <v>39</v>
      </c>
      <c r="D442" s="5" t="s">
        <v>7</v>
      </c>
      <c r="E442" s="22" t="s">
        <v>375</v>
      </c>
      <c r="F442" s="6">
        <v>540</v>
      </c>
      <c r="G442" s="51">
        <v>100</v>
      </c>
      <c r="H442" s="65">
        <v>100</v>
      </c>
      <c r="I442" s="65">
        <f t="shared" si="18"/>
        <v>100</v>
      </c>
    </row>
    <row r="443" spans="1:9" ht="33.75" customHeight="1" x14ac:dyDescent="0.25">
      <c r="A443" s="16" t="s">
        <v>331</v>
      </c>
      <c r="B443" s="4">
        <v>444</v>
      </c>
      <c r="C443" s="5" t="s">
        <v>39</v>
      </c>
      <c r="D443" s="5" t="s">
        <v>7</v>
      </c>
      <c r="E443" s="22" t="s">
        <v>332</v>
      </c>
      <c r="F443" s="6"/>
      <c r="G443" s="51">
        <f t="shared" ref="G443:H445" si="19">G444</f>
        <v>1574</v>
      </c>
      <c r="H443" s="51">
        <f t="shared" si="19"/>
        <v>0</v>
      </c>
      <c r="I443" s="65">
        <f t="shared" si="18"/>
        <v>0</v>
      </c>
    </row>
    <row r="444" spans="1:9" ht="82.5" customHeight="1" x14ac:dyDescent="0.25">
      <c r="A444" s="16" t="s">
        <v>333</v>
      </c>
      <c r="B444" s="4">
        <v>444</v>
      </c>
      <c r="C444" s="5" t="s">
        <v>39</v>
      </c>
      <c r="D444" s="5" t="s">
        <v>7</v>
      </c>
      <c r="E444" s="22" t="s">
        <v>334</v>
      </c>
      <c r="F444" s="6"/>
      <c r="G444" s="51">
        <f t="shared" si="19"/>
        <v>1574</v>
      </c>
      <c r="H444" s="51">
        <f t="shared" si="19"/>
        <v>0</v>
      </c>
      <c r="I444" s="65">
        <f t="shared" si="18"/>
        <v>0</v>
      </c>
    </row>
    <row r="445" spans="1:9" ht="15.75" x14ac:dyDescent="0.25">
      <c r="A445" s="15" t="s">
        <v>76</v>
      </c>
      <c r="B445" s="4">
        <v>444</v>
      </c>
      <c r="C445" s="5" t="s">
        <v>39</v>
      </c>
      <c r="D445" s="5" t="s">
        <v>7</v>
      </c>
      <c r="E445" s="22" t="s">
        <v>334</v>
      </c>
      <c r="F445" s="6">
        <v>500</v>
      </c>
      <c r="G445" s="51">
        <f t="shared" si="19"/>
        <v>1574</v>
      </c>
      <c r="H445" s="51">
        <f t="shared" si="19"/>
        <v>0</v>
      </c>
      <c r="I445" s="65">
        <f t="shared" si="18"/>
        <v>0</v>
      </c>
    </row>
    <row r="446" spans="1:9" ht="15.75" x14ac:dyDescent="0.25">
      <c r="A446" s="15" t="s">
        <v>81</v>
      </c>
      <c r="B446" s="4">
        <v>444</v>
      </c>
      <c r="C446" s="5" t="s">
        <v>39</v>
      </c>
      <c r="D446" s="5" t="s">
        <v>7</v>
      </c>
      <c r="E446" s="22" t="s">
        <v>334</v>
      </c>
      <c r="F446" s="6">
        <v>540</v>
      </c>
      <c r="G446" s="51">
        <v>1574</v>
      </c>
      <c r="H446" s="65">
        <v>0</v>
      </c>
      <c r="I446" s="65">
        <f t="shared" si="18"/>
        <v>0</v>
      </c>
    </row>
    <row r="447" spans="1:9" ht="49.5" customHeight="1" x14ac:dyDescent="0.25">
      <c r="A447" s="16" t="s">
        <v>271</v>
      </c>
      <c r="B447" s="4">
        <v>444</v>
      </c>
      <c r="C447" s="5" t="s">
        <v>39</v>
      </c>
      <c r="D447" s="5" t="s">
        <v>7</v>
      </c>
      <c r="E447" s="22" t="s">
        <v>272</v>
      </c>
      <c r="F447" s="6"/>
      <c r="G447" s="51">
        <f t="shared" ref="G447:H449" si="20">G448</f>
        <v>406.1</v>
      </c>
      <c r="H447" s="51">
        <f t="shared" si="20"/>
        <v>406.1</v>
      </c>
      <c r="I447" s="65">
        <f t="shared" si="18"/>
        <v>100</v>
      </c>
    </row>
    <row r="448" spans="1:9" ht="92.25" customHeight="1" x14ac:dyDescent="0.25">
      <c r="A448" s="16" t="s">
        <v>273</v>
      </c>
      <c r="B448" s="4">
        <v>444</v>
      </c>
      <c r="C448" s="5" t="s">
        <v>39</v>
      </c>
      <c r="D448" s="5" t="s">
        <v>7</v>
      </c>
      <c r="E448" s="22" t="s">
        <v>376</v>
      </c>
      <c r="F448" s="6"/>
      <c r="G448" s="51">
        <f t="shared" si="20"/>
        <v>406.1</v>
      </c>
      <c r="H448" s="51">
        <f t="shared" si="20"/>
        <v>406.1</v>
      </c>
      <c r="I448" s="65">
        <f t="shared" si="18"/>
        <v>100</v>
      </c>
    </row>
    <row r="449" spans="1:9" ht="34.5" customHeight="1" x14ac:dyDescent="0.25">
      <c r="A449" s="16" t="s">
        <v>14</v>
      </c>
      <c r="B449" s="4">
        <v>444</v>
      </c>
      <c r="C449" s="5" t="s">
        <v>39</v>
      </c>
      <c r="D449" s="5" t="s">
        <v>7</v>
      </c>
      <c r="E449" s="22" t="s">
        <v>376</v>
      </c>
      <c r="F449" s="6">
        <v>200</v>
      </c>
      <c r="G449" s="51">
        <f t="shared" si="20"/>
        <v>406.1</v>
      </c>
      <c r="H449" s="51">
        <f t="shared" si="20"/>
        <v>406.1</v>
      </c>
      <c r="I449" s="65">
        <f t="shared" si="18"/>
        <v>100</v>
      </c>
    </row>
    <row r="450" spans="1:9" ht="30.75" customHeight="1" x14ac:dyDescent="0.25">
      <c r="A450" s="4" t="s">
        <v>229</v>
      </c>
      <c r="B450" s="4">
        <v>444</v>
      </c>
      <c r="C450" s="5" t="s">
        <v>39</v>
      </c>
      <c r="D450" s="5" t="s">
        <v>7</v>
      </c>
      <c r="E450" s="22" t="s">
        <v>376</v>
      </c>
      <c r="F450" s="6">
        <v>240</v>
      </c>
      <c r="G450" s="51">
        <v>406.1</v>
      </c>
      <c r="H450" s="65">
        <v>406.1</v>
      </c>
      <c r="I450" s="65">
        <f t="shared" si="18"/>
        <v>100</v>
      </c>
    </row>
    <row r="451" spans="1:9" ht="15.75" x14ac:dyDescent="0.25">
      <c r="A451" s="1" t="s">
        <v>42</v>
      </c>
      <c r="B451" s="7">
        <v>444</v>
      </c>
      <c r="C451" s="2" t="s">
        <v>43</v>
      </c>
      <c r="D451" s="2"/>
      <c r="E451" s="1"/>
      <c r="F451" s="1"/>
      <c r="G451" s="54">
        <f>G452+G458+G476+G484+G495</f>
        <v>38277</v>
      </c>
      <c r="H451" s="54">
        <f>H452+H458+H476+H484+H495</f>
        <v>25517.899999999998</v>
      </c>
      <c r="I451" s="66">
        <f t="shared" si="18"/>
        <v>66.666405413172384</v>
      </c>
    </row>
    <row r="452" spans="1:9" ht="15.75" x14ac:dyDescent="0.25">
      <c r="A452" s="1" t="s">
        <v>44</v>
      </c>
      <c r="B452" s="7">
        <v>444</v>
      </c>
      <c r="C452" s="2" t="s">
        <v>43</v>
      </c>
      <c r="D452" s="2" t="s">
        <v>7</v>
      </c>
      <c r="E452" s="1"/>
      <c r="F452" s="1"/>
      <c r="G452" s="54">
        <f t="shared" ref="G452:H456" si="21">G453</f>
        <v>1400</v>
      </c>
      <c r="H452" s="54">
        <f t="shared" si="21"/>
        <v>1004.3</v>
      </c>
      <c r="I452" s="66">
        <f t="shared" si="18"/>
        <v>71.73571428571428</v>
      </c>
    </row>
    <row r="453" spans="1:9" ht="15.75" x14ac:dyDescent="0.25">
      <c r="A453" s="14" t="s">
        <v>45</v>
      </c>
      <c r="B453" s="4">
        <v>444</v>
      </c>
      <c r="C453" s="13" t="s">
        <v>43</v>
      </c>
      <c r="D453" s="13" t="s">
        <v>7</v>
      </c>
      <c r="E453" s="14"/>
      <c r="F453" s="14"/>
      <c r="G453" s="51">
        <f t="shared" si="21"/>
        <v>1400</v>
      </c>
      <c r="H453" s="51">
        <f t="shared" si="21"/>
        <v>1004.3</v>
      </c>
      <c r="I453" s="65">
        <f t="shared" si="18"/>
        <v>71.73571428571428</v>
      </c>
    </row>
    <row r="454" spans="1:9" ht="15.75" x14ac:dyDescent="0.25">
      <c r="A454" s="4" t="s">
        <v>61</v>
      </c>
      <c r="B454" s="4">
        <v>444</v>
      </c>
      <c r="C454" s="13" t="s">
        <v>43</v>
      </c>
      <c r="D454" s="13" t="s">
        <v>7</v>
      </c>
      <c r="E454" s="32" t="s">
        <v>162</v>
      </c>
      <c r="F454" s="14"/>
      <c r="G454" s="51">
        <f t="shared" si="21"/>
        <v>1400</v>
      </c>
      <c r="H454" s="51">
        <f t="shared" si="21"/>
        <v>1004.3</v>
      </c>
      <c r="I454" s="65">
        <f t="shared" si="18"/>
        <v>71.73571428571428</v>
      </c>
    </row>
    <row r="455" spans="1:9" ht="18.75" customHeight="1" x14ac:dyDescent="0.25">
      <c r="A455" s="16" t="s">
        <v>62</v>
      </c>
      <c r="B455" s="4">
        <v>444</v>
      </c>
      <c r="C455" s="31">
        <v>10</v>
      </c>
      <c r="D455" s="31">
        <v>1</v>
      </c>
      <c r="E455" s="30" t="s">
        <v>195</v>
      </c>
      <c r="F455" s="28" t="s">
        <v>41</v>
      </c>
      <c r="G455" s="51">
        <f t="shared" si="21"/>
        <v>1400</v>
      </c>
      <c r="H455" s="51">
        <f t="shared" si="21"/>
        <v>1004.3</v>
      </c>
      <c r="I455" s="65">
        <f t="shared" si="18"/>
        <v>71.73571428571428</v>
      </c>
    </row>
    <row r="456" spans="1:9" ht="20.25" customHeight="1" x14ac:dyDescent="0.25">
      <c r="A456" s="16" t="s">
        <v>46</v>
      </c>
      <c r="B456" s="4">
        <v>444</v>
      </c>
      <c r="C456" s="31">
        <v>10</v>
      </c>
      <c r="D456" s="31">
        <v>1</v>
      </c>
      <c r="E456" s="30" t="s">
        <v>195</v>
      </c>
      <c r="F456" s="29">
        <v>300</v>
      </c>
      <c r="G456" s="51">
        <f t="shared" si="21"/>
        <v>1400</v>
      </c>
      <c r="H456" s="51">
        <f t="shared" si="21"/>
        <v>1004.3</v>
      </c>
      <c r="I456" s="65">
        <f t="shared" si="18"/>
        <v>71.73571428571428</v>
      </c>
    </row>
    <row r="457" spans="1:9" ht="18.75" customHeight="1" x14ac:dyDescent="0.25">
      <c r="A457" s="16" t="s">
        <v>232</v>
      </c>
      <c r="B457" s="4">
        <v>444</v>
      </c>
      <c r="C457" s="31">
        <v>10</v>
      </c>
      <c r="D457" s="31">
        <v>1</v>
      </c>
      <c r="E457" s="30" t="s">
        <v>195</v>
      </c>
      <c r="F457" s="56">
        <v>310</v>
      </c>
      <c r="G457" s="51">
        <v>1400</v>
      </c>
      <c r="H457" s="6">
        <v>1004.3</v>
      </c>
      <c r="I457" s="65">
        <f t="shared" si="18"/>
        <v>71.73571428571428</v>
      </c>
    </row>
    <row r="458" spans="1:9" s="12" customFormat="1" ht="15.75" x14ac:dyDescent="0.25">
      <c r="A458" s="7" t="s">
        <v>101</v>
      </c>
      <c r="B458" s="7">
        <v>444</v>
      </c>
      <c r="C458" s="48">
        <v>10</v>
      </c>
      <c r="D458" s="48">
        <v>2</v>
      </c>
      <c r="E458" s="49"/>
      <c r="F458" s="1"/>
      <c r="G458" s="54">
        <f>G460</f>
        <v>23368.400000000001</v>
      </c>
      <c r="H458" s="54">
        <f>H460</f>
        <v>14456.6</v>
      </c>
      <c r="I458" s="66">
        <f t="shared" si="18"/>
        <v>61.863884562058161</v>
      </c>
    </row>
    <row r="459" spans="1:9" s="12" customFormat="1" ht="18.75" customHeight="1" x14ac:dyDescent="0.25">
      <c r="A459" s="4" t="s">
        <v>61</v>
      </c>
      <c r="B459" s="4">
        <v>444</v>
      </c>
      <c r="C459" s="31">
        <v>10</v>
      </c>
      <c r="D459" s="31">
        <v>2</v>
      </c>
      <c r="E459" s="30" t="s">
        <v>162</v>
      </c>
      <c r="F459" s="14"/>
      <c r="G459" s="51">
        <f>G460</f>
        <v>23368.400000000001</v>
      </c>
      <c r="H459" s="51">
        <f>H460</f>
        <v>14456.6</v>
      </c>
      <c r="I459" s="65">
        <f t="shared" si="18"/>
        <v>61.863884562058161</v>
      </c>
    </row>
    <row r="460" spans="1:9" ht="17.25" customHeight="1" x14ac:dyDescent="0.25">
      <c r="A460" s="4" t="s">
        <v>102</v>
      </c>
      <c r="B460" s="4">
        <v>444</v>
      </c>
      <c r="C460" s="31">
        <v>10</v>
      </c>
      <c r="D460" s="31">
        <v>2</v>
      </c>
      <c r="E460" s="30" t="s">
        <v>196</v>
      </c>
      <c r="F460" s="6"/>
      <c r="G460" s="51">
        <f>G461+G468+G473</f>
        <v>23368.400000000001</v>
      </c>
      <c r="H460" s="51">
        <f>H461+H468+H473</f>
        <v>14456.6</v>
      </c>
      <c r="I460" s="65">
        <f t="shared" si="18"/>
        <v>61.863884562058161</v>
      </c>
    </row>
    <row r="461" spans="1:9" ht="35.25" customHeight="1" x14ac:dyDescent="0.25">
      <c r="A461" s="4" t="s">
        <v>103</v>
      </c>
      <c r="B461" s="4">
        <v>444</v>
      </c>
      <c r="C461" s="31">
        <v>10</v>
      </c>
      <c r="D461" s="31">
        <v>2</v>
      </c>
      <c r="E461" s="30" t="s">
        <v>197</v>
      </c>
      <c r="F461" s="6"/>
      <c r="G461" s="51">
        <f>G462+G464+G466</f>
        <v>19021.900000000001</v>
      </c>
      <c r="H461" s="51">
        <f>H462+H464+H466</f>
        <v>12060.3</v>
      </c>
      <c r="I461" s="65">
        <f t="shared" si="18"/>
        <v>63.402183798674152</v>
      </c>
    </row>
    <row r="462" spans="1:9" ht="63.75" customHeight="1" x14ac:dyDescent="0.25">
      <c r="A462" s="16" t="s">
        <v>48</v>
      </c>
      <c r="B462" s="4">
        <v>444</v>
      </c>
      <c r="C462" s="31">
        <v>10</v>
      </c>
      <c r="D462" s="31">
        <v>2</v>
      </c>
      <c r="E462" s="30" t="s">
        <v>197</v>
      </c>
      <c r="F462" s="6">
        <v>100</v>
      </c>
      <c r="G462" s="53">
        <f>G463</f>
        <v>17446.900000000001</v>
      </c>
      <c r="H462" s="53">
        <f>H463</f>
        <v>10920.6</v>
      </c>
      <c r="I462" s="65">
        <f t="shared" si="18"/>
        <v>62.593354693383915</v>
      </c>
    </row>
    <row r="463" spans="1:9" ht="16.5" customHeight="1" x14ac:dyDescent="0.25">
      <c r="A463" s="14" t="s">
        <v>36</v>
      </c>
      <c r="B463" s="4">
        <v>444</v>
      </c>
      <c r="C463" s="31">
        <v>10</v>
      </c>
      <c r="D463" s="31">
        <v>2</v>
      </c>
      <c r="E463" s="30" t="s">
        <v>197</v>
      </c>
      <c r="F463" s="6">
        <v>110</v>
      </c>
      <c r="G463" s="53">
        <v>17446.900000000001</v>
      </c>
      <c r="H463" s="6">
        <v>10920.6</v>
      </c>
      <c r="I463" s="65">
        <f t="shared" si="18"/>
        <v>62.593354693383915</v>
      </c>
    </row>
    <row r="464" spans="1:9" ht="31.5" x14ac:dyDescent="0.25">
      <c r="A464" s="16" t="s">
        <v>14</v>
      </c>
      <c r="B464" s="4">
        <v>444</v>
      </c>
      <c r="C464" s="31">
        <v>10</v>
      </c>
      <c r="D464" s="31">
        <v>2</v>
      </c>
      <c r="E464" s="30" t="s">
        <v>197</v>
      </c>
      <c r="F464" s="6">
        <v>200</v>
      </c>
      <c r="G464" s="51">
        <f>G465</f>
        <v>1326</v>
      </c>
      <c r="H464" s="51">
        <f>H465</f>
        <v>960.3</v>
      </c>
      <c r="I464" s="65">
        <f t="shared" si="18"/>
        <v>72.420814479638011</v>
      </c>
    </row>
    <row r="465" spans="1:9" ht="31.5" x14ac:dyDescent="0.25">
      <c r="A465" s="4" t="s">
        <v>229</v>
      </c>
      <c r="B465" s="4">
        <v>444</v>
      </c>
      <c r="C465" s="31">
        <v>10</v>
      </c>
      <c r="D465" s="31">
        <v>2</v>
      </c>
      <c r="E465" s="30" t="s">
        <v>197</v>
      </c>
      <c r="F465" s="6">
        <v>240</v>
      </c>
      <c r="G465" s="51">
        <v>1326</v>
      </c>
      <c r="H465" s="6">
        <v>960.3</v>
      </c>
      <c r="I465" s="65">
        <f t="shared" si="18"/>
        <v>72.420814479638011</v>
      </c>
    </row>
    <row r="466" spans="1:9" ht="18.75" customHeight="1" x14ac:dyDescent="0.25">
      <c r="A466" s="16" t="s">
        <v>17</v>
      </c>
      <c r="B466" s="4">
        <v>444</v>
      </c>
      <c r="C466" s="31">
        <v>10</v>
      </c>
      <c r="D466" s="31">
        <v>2</v>
      </c>
      <c r="E466" s="30" t="s">
        <v>197</v>
      </c>
      <c r="F466" s="6">
        <v>800</v>
      </c>
      <c r="G466" s="51">
        <f>G467</f>
        <v>249</v>
      </c>
      <c r="H466" s="51">
        <f>H467</f>
        <v>179.4</v>
      </c>
      <c r="I466" s="65">
        <f t="shared" si="18"/>
        <v>72.048192771084345</v>
      </c>
    </row>
    <row r="467" spans="1:9" ht="31.5" x14ac:dyDescent="0.25">
      <c r="A467" s="16" t="s">
        <v>230</v>
      </c>
      <c r="B467" s="4">
        <v>444</v>
      </c>
      <c r="C467" s="31">
        <v>10</v>
      </c>
      <c r="D467" s="31">
        <v>2</v>
      </c>
      <c r="E467" s="30" t="s">
        <v>197</v>
      </c>
      <c r="F467" s="6">
        <v>850</v>
      </c>
      <c r="G467" s="51">
        <v>249</v>
      </c>
      <c r="H467" s="65">
        <v>179.4</v>
      </c>
      <c r="I467" s="65">
        <f t="shared" si="18"/>
        <v>72.048192771084345</v>
      </c>
    </row>
    <row r="468" spans="1:9" ht="44.25" customHeight="1" x14ac:dyDescent="0.25">
      <c r="A468" s="4" t="s">
        <v>127</v>
      </c>
      <c r="B468" s="4">
        <v>444</v>
      </c>
      <c r="C468" s="31">
        <v>10</v>
      </c>
      <c r="D468" s="31">
        <v>2</v>
      </c>
      <c r="E468" s="30" t="s">
        <v>198</v>
      </c>
      <c r="F468" s="6"/>
      <c r="G468" s="51">
        <f>G471+G469</f>
        <v>3251.9</v>
      </c>
      <c r="H468" s="51">
        <f>H471+H469</f>
        <v>1618.7</v>
      </c>
      <c r="I468" s="65">
        <f t="shared" si="18"/>
        <v>49.777053414926655</v>
      </c>
    </row>
    <row r="469" spans="1:9" ht="63.75" customHeight="1" x14ac:dyDescent="0.25">
      <c r="A469" s="16" t="s">
        <v>48</v>
      </c>
      <c r="B469" s="4">
        <v>444</v>
      </c>
      <c r="C469" s="31">
        <v>10</v>
      </c>
      <c r="D469" s="31">
        <v>2</v>
      </c>
      <c r="E469" s="30" t="s">
        <v>198</v>
      </c>
      <c r="F469" s="6">
        <v>100</v>
      </c>
      <c r="G469" s="51">
        <f>G470</f>
        <v>25.9</v>
      </c>
      <c r="H469" s="51">
        <f>H470</f>
        <v>25.8</v>
      </c>
      <c r="I469" s="65">
        <f t="shared" si="18"/>
        <v>99.613899613899619</v>
      </c>
    </row>
    <row r="470" spans="1:9" ht="31.5" x14ac:dyDescent="0.25">
      <c r="A470" s="14" t="s">
        <v>36</v>
      </c>
      <c r="B470" s="4">
        <v>444</v>
      </c>
      <c r="C470" s="31">
        <v>10</v>
      </c>
      <c r="D470" s="31">
        <v>2</v>
      </c>
      <c r="E470" s="30" t="s">
        <v>198</v>
      </c>
      <c r="F470" s="6">
        <v>110</v>
      </c>
      <c r="G470" s="51">
        <v>25.9</v>
      </c>
      <c r="H470" s="51">
        <v>25.8</v>
      </c>
      <c r="I470" s="65">
        <f t="shared" si="18"/>
        <v>99.613899613899619</v>
      </c>
    </row>
    <row r="471" spans="1:9" ht="29.25" customHeight="1" x14ac:dyDescent="0.25">
      <c r="A471" s="16" t="s">
        <v>14</v>
      </c>
      <c r="B471" s="4">
        <v>444</v>
      </c>
      <c r="C471" s="31">
        <v>10</v>
      </c>
      <c r="D471" s="31">
        <v>2</v>
      </c>
      <c r="E471" s="30" t="s">
        <v>198</v>
      </c>
      <c r="F471" s="6">
        <v>200</v>
      </c>
      <c r="G471" s="51">
        <f>G472</f>
        <v>3226</v>
      </c>
      <c r="H471" s="51">
        <f>H472</f>
        <v>1592.9</v>
      </c>
      <c r="I471" s="65">
        <f t="shared" si="18"/>
        <v>49.376937383756974</v>
      </c>
    </row>
    <row r="472" spans="1:9" ht="30" customHeight="1" x14ac:dyDescent="0.25">
      <c r="A472" s="4" t="s">
        <v>229</v>
      </c>
      <c r="B472" s="4">
        <v>444</v>
      </c>
      <c r="C472" s="31">
        <v>10</v>
      </c>
      <c r="D472" s="31">
        <v>2</v>
      </c>
      <c r="E472" s="30" t="s">
        <v>198</v>
      </c>
      <c r="F472" s="6">
        <v>240</v>
      </c>
      <c r="G472" s="51">
        <v>3226</v>
      </c>
      <c r="H472" s="6">
        <v>1592.9</v>
      </c>
      <c r="I472" s="65">
        <f t="shared" si="18"/>
        <v>49.376937383756974</v>
      </c>
    </row>
    <row r="473" spans="1:9" ht="79.5" customHeight="1" x14ac:dyDescent="0.25">
      <c r="A473" s="4" t="s">
        <v>294</v>
      </c>
      <c r="B473" s="4">
        <v>444</v>
      </c>
      <c r="C473" s="31">
        <v>10</v>
      </c>
      <c r="D473" s="31">
        <v>2</v>
      </c>
      <c r="E473" s="30" t="s">
        <v>295</v>
      </c>
      <c r="F473" s="6"/>
      <c r="G473" s="51">
        <f>G474</f>
        <v>1094.5999999999999</v>
      </c>
      <c r="H473" s="51">
        <f>H474</f>
        <v>777.6</v>
      </c>
      <c r="I473" s="65">
        <f t="shared" si="18"/>
        <v>71.039649186917615</v>
      </c>
    </row>
    <row r="474" spans="1:9" s="12" customFormat="1" ht="30.75" customHeight="1" x14ac:dyDescent="0.25">
      <c r="A474" s="16" t="s">
        <v>48</v>
      </c>
      <c r="B474" s="4">
        <v>444</v>
      </c>
      <c r="C474" s="31">
        <v>10</v>
      </c>
      <c r="D474" s="31">
        <v>2</v>
      </c>
      <c r="E474" s="30" t="s">
        <v>295</v>
      </c>
      <c r="F474" s="14">
        <v>100</v>
      </c>
      <c r="G474" s="51">
        <f>G475</f>
        <v>1094.5999999999999</v>
      </c>
      <c r="H474" s="51">
        <f>H475</f>
        <v>777.6</v>
      </c>
      <c r="I474" s="65">
        <f t="shared" si="18"/>
        <v>71.039649186917615</v>
      </c>
    </row>
    <row r="475" spans="1:9" s="12" customFormat="1" ht="20.25" customHeight="1" x14ac:dyDescent="0.25">
      <c r="A475" s="14" t="s">
        <v>36</v>
      </c>
      <c r="B475" s="4">
        <v>444</v>
      </c>
      <c r="C475" s="31">
        <v>10</v>
      </c>
      <c r="D475" s="31">
        <v>2</v>
      </c>
      <c r="E475" s="30" t="s">
        <v>295</v>
      </c>
      <c r="F475" s="14">
        <v>110</v>
      </c>
      <c r="G475" s="51">
        <v>1094.5999999999999</v>
      </c>
      <c r="H475" s="64">
        <v>777.6</v>
      </c>
      <c r="I475" s="65">
        <f t="shared" si="18"/>
        <v>71.039649186917615</v>
      </c>
    </row>
    <row r="476" spans="1:9" s="12" customFormat="1" ht="19.5" customHeight="1" x14ac:dyDescent="0.25">
      <c r="A476" s="27" t="s">
        <v>104</v>
      </c>
      <c r="B476" s="7">
        <v>444</v>
      </c>
      <c r="C476" s="48">
        <v>10</v>
      </c>
      <c r="D476" s="48">
        <v>3</v>
      </c>
      <c r="E476" s="49"/>
      <c r="F476" s="1"/>
      <c r="G476" s="54">
        <f t="shared" ref="G476:H479" si="22">G477</f>
        <v>1565.3</v>
      </c>
      <c r="H476" s="54">
        <f t="shared" si="22"/>
        <v>1565.3</v>
      </c>
      <c r="I476" s="66">
        <f t="shared" si="18"/>
        <v>100</v>
      </c>
    </row>
    <row r="477" spans="1:9" ht="15" customHeight="1" x14ac:dyDescent="0.25">
      <c r="A477" s="16" t="s">
        <v>61</v>
      </c>
      <c r="B477" s="4">
        <v>444</v>
      </c>
      <c r="C477" s="31">
        <v>10</v>
      </c>
      <c r="D477" s="31">
        <v>3</v>
      </c>
      <c r="E477" s="30" t="s">
        <v>162</v>
      </c>
      <c r="F477" s="6"/>
      <c r="G477" s="51">
        <f>G478+G481</f>
        <v>1565.3</v>
      </c>
      <c r="H477" s="51">
        <f>H478+H481</f>
        <v>1565.3</v>
      </c>
      <c r="I477" s="65">
        <f t="shared" si="18"/>
        <v>100</v>
      </c>
    </row>
    <row r="478" spans="1:9" ht="84" customHeight="1" x14ac:dyDescent="0.25">
      <c r="A478" s="16" t="s">
        <v>301</v>
      </c>
      <c r="B478" s="4">
        <v>444</v>
      </c>
      <c r="C478" s="31">
        <v>10</v>
      </c>
      <c r="D478" s="31">
        <v>3</v>
      </c>
      <c r="E478" s="30" t="s">
        <v>377</v>
      </c>
      <c r="F478" s="6"/>
      <c r="G478" s="51">
        <f t="shared" si="22"/>
        <v>1433.3</v>
      </c>
      <c r="H478" s="51">
        <f t="shared" si="22"/>
        <v>1433.3</v>
      </c>
      <c r="I478" s="65">
        <f t="shared" si="18"/>
        <v>100</v>
      </c>
    </row>
    <row r="479" spans="1:9" ht="17.25" customHeight="1" x14ac:dyDescent="0.25">
      <c r="A479" s="16" t="s">
        <v>46</v>
      </c>
      <c r="B479" s="4">
        <v>444</v>
      </c>
      <c r="C479" s="31">
        <v>10</v>
      </c>
      <c r="D479" s="31">
        <v>3</v>
      </c>
      <c r="E479" s="30" t="s">
        <v>377</v>
      </c>
      <c r="F479" s="6">
        <v>300</v>
      </c>
      <c r="G479" s="51">
        <f t="shared" si="22"/>
        <v>1433.3</v>
      </c>
      <c r="H479" s="51">
        <f t="shared" si="22"/>
        <v>1433.3</v>
      </c>
      <c r="I479" s="65">
        <f t="shared" si="18"/>
        <v>100</v>
      </c>
    </row>
    <row r="480" spans="1:9" ht="16.5" customHeight="1" x14ac:dyDescent="0.25">
      <c r="A480" s="16" t="s">
        <v>293</v>
      </c>
      <c r="B480" s="4">
        <v>444</v>
      </c>
      <c r="C480" s="31">
        <v>10</v>
      </c>
      <c r="D480" s="31">
        <v>3</v>
      </c>
      <c r="E480" s="30" t="s">
        <v>377</v>
      </c>
      <c r="F480" s="6">
        <v>320</v>
      </c>
      <c r="G480" s="51">
        <v>1433.3</v>
      </c>
      <c r="H480" s="65">
        <v>1433.3</v>
      </c>
      <c r="I480" s="65">
        <f t="shared" si="18"/>
        <v>100</v>
      </c>
    </row>
    <row r="481" spans="1:9" ht="28.5" customHeight="1" x14ac:dyDescent="0.25">
      <c r="A481" s="16" t="s">
        <v>364</v>
      </c>
      <c r="B481" s="4">
        <v>444</v>
      </c>
      <c r="C481" s="31">
        <v>10</v>
      </c>
      <c r="D481" s="31">
        <v>3</v>
      </c>
      <c r="E481" s="30" t="s">
        <v>365</v>
      </c>
      <c r="F481" s="6"/>
      <c r="G481" s="51">
        <f>G482</f>
        <v>132</v>
      </c>
      <c r="H481" s="65">
        <f>H482</f>
        <v>132</v>
      </c>
      <c r="I481" s="65">
        <f t="shared" si="18"/>
        <v>100</v>
      </c>
    </row>
    <row r="482" spans="1:9" ht="16.5" customHeight="1" x14ac:dyDescent="0.25">
      <c r="A482" s="16" t="s">
        <v>46</v>
      </c>
      <c r="B482" s="4">
        <v>444</v>
      </c>
      <c r="C482" s="31">
        <v>10</v>
      </c>
      <c r="D482" s="31">
        <v>3</v>
      </c>
      <c r="E482" s="30" t="s">
        <v>365</v>
      </c>
      <c r="F482" s="6">
        <v>300</v>
      </c>
      <c r="G482" s="51">
        <f>G483</f>
        <v>132</v>
      </c>
      <c r="H482" s="65">
        <f>H483</f>
        <v>132</v>
      </c>
      <c r="I482" s="65">
        <f t="shared" si="18"/>
        <v>100</v>
      </c>
    </row>
    <row r="483" spans="1:9" ht="19.5" customHeight="1" x14ac:dyDescent="0.25">
      <c r="A483" s="16" t="s">
        <v>293</v>
      </c>
      <c r="B483" s="4">
        <v>444</v>
      </c>
      <c r="C483" s="31">
        <v>10</v>
      </c>
      <c r="D483" s="31">
        <v>3</v>
      </c>
      <c r="E483" s="30" t="s">
        <v>365</v>
      </c>
      <c r="F483" s="6">
        <v>360</v>
      </c>
      <c r="G483" s="51">
        <v>132</v>
      </c>
      <c r="H483" s="65">
        <v>132</v>
      </c>
      <c r="I483" s="65">
        <f t="shared" si="18"/>
        <v>100</v>
      </c>
    </row>
    <row r="484" spans="1:9" s="12" customFormat="1" ht="18.75" customHeight="1" x14ac:dyDescent="0.25">
      <c r="A484" s="27" t="s">
        <v>106</v>
      </c>
      <c r="B484" s="7">
        <v>444</v>
      </c>
      <c r="C484" s="48">
        <v>10</v>
      </c>
      <c r="D484" s="48">
        <v>4</v>
      </c>
      <c r="E484" s="49"/>
      <c r="F484" s="1"/>
      <c r="G484" s="54">
        <f>G485</f>
        <v>11617.3</v>
      </c>
      <c r="H484" s="54">
        <f>H485</f>
        <v>8453.9</v>
      </c>
      <c r="I484" s="66">
        <f t="shared" si="18"/>
        <v>72.769920721682325</v>
      </c>
    </row>
    <row r="485" spans="1:9" ht="16.5" customHeight="1" x14ac:dyDescent="0.25">
      <c r="A485" s="16" t="s">
        <v>61</v>
      </c>
      <c r="B485" s="4">
        <v>444</v>
      </c>
      <c r="C485" s="31">
        <v>10</v>
      </c>
      <c r="D485" s="31">
        <v>4</v>
      </c>
      <c r="E485" s="30" t="s">
        <v>199</v>
      </c>
      <c r="F485" s="6"/>
      <c r="G485" s="51">
        <f>G486+G489+G492</f>
        <v>11617.3</v>
      </c>
      <c r="H485" s="51">
        <f>H486+H489+H492</f>
        <v>8453.9</v>
      </c>
      <c r="I485" s="65">
        <f t="shared" si="18"/>
        <v>72.769920721682325</v>
      </c>
    </row>
    <row r="486" spans="1:9" ht="22.5" customHeight="1" x14ac:dyDescent="0.25">
      <c r="A486" s="16" t="s">
        <v>108</v>
      </c>
      <c r="B486" s="4">
        <v>444</v>
      </c>
      <c r="C486" s="31">
        <v>10</v>
      </c>
      <c r="D486" s="31">
        <v>4</v>
      </c>
      <c r="E486" s="30" t="s">
        <v>278</v>
      </c>
      <c r="F486" s="6"/>
      <c r="G486" s="51">
        <f>G487</f>
        <v>4291.5</v>
      </c>
      <c r="H486" s="51">
        <f>H487</f>
        <v>2793.2</v>
      </c>
      <c r="I486" s="65">
        <f t="shared" si="18"/>
        <v>65.086799487358732</v>
      </c>
    </row>
    <row r="487" spans="1:9" ht="15.75" customHeight="1" x14ac:dyDescent="0.25">
      <c r="A487" s="16" t="s">
        <v>46</v>
      </c>
      <c r="B487" s="4">
        <v>444</v>
      </c>
      <c r="C487" s="31">
        <v>10</v>
      </c>
      <c r="D487" s="31">
        <v>4</v>
      </c>
      <c r="E487" s="30" t="s">
        <v>278</v>
      </c>
      <c r="F487" s="6">
        <v>300</v>
      </c>
      <c r="G487" s="51">
        <f>G488</f>
        <v>4291.5</v>
      </c>
      <c r="H487" s="51">
        <f>H488</f>
        <v>2793.2</v>
      </c>
      <c r="I487" s="65">
        <f t="shared" si="18"/>
        <v>65.086799487358732</v>
      </c>
    </row>
    <row r="488" spans="1:9" ht="30.75" customHeight="1" x14ac:dyDescent="0.25">
      <c r="A488" s="16" t="s">
        <v>105</v>
      </c>
      <c r="B488" s="4">
        <v>444</v>
      </c>
      <c r="C488" s="31">
        <v>10</v>
      </c>
      <c r="D488" s="31">
        <v>4</v>
      </c>
      <c r="E488" s="30" t="s">
        <v>278</v>
      </c>
      <c r="F488" s="6">
        <v>320</v>
      </c>
      <c r="G488" s="51">
        <v>4291.5</v>
      </c>
      <c r="H488" s="6">
        <v>2793.2</v>
      </c>
      <c r="I488" s="65">
        <f t="shared" si="18"/>
        <v>65.086799487358732</v>
      </c>
    </row>
    <row r="489" spans="1:9" ht="15" customHeight="1" x14ac:dyDescent="0.25">
      <c r="A489" s="16" t="s">
        <v>110</v>
      </c>
      <c r="B489" s="4">
        <v>444</v>
      </c>
      <c r="C489" s="31">
        <v>10</v>
      </c>
      <c r="D489" s="31">
        <v>4</v>
      </c>
      <c r="E489" s="30" t="s">
        <v>279</v>
      </c>
      <c r="F489" s="6"/>
      <c r="G489" s="51">
        <f>G490</f>
        <v>2960</v>
      </c>
      <c r="H489" s="51">
        <f>H490</f>
        <v>1758.6</v>
      </c>
      <c r="I489" s="65">
        <f t="shared" si="18"/>
        <v>59.412162162162161</v>
      </c>
    </row>
    <row r="490" spans="1:9" ht="18" customHeight="1" x14ac:dyDescent="0.25">
      <c r="A490" s="16" t="s">
        <v>46</v>
      </c>
      <c r="B490" s="4">
        <v>444</v>
      </c>
      <c r="C490" s="31">
        <v>10</v>
      </c>
      <c r="D490" s="31">
        <v>4</v>
      </c>
      <c r="E490" s="30" t="s">
        <v>279</v>
      </c>
      <c r="F490" s="6">
        <v>300</v>
      </c>
      <c r="G490" s="51">
        <f>G491</f>
        <v>2960</v>
      </c>
      <c r="H490" s="51">
        <f>H491</f>
        <v>1758.6</v>
      </c>
      <c r="I490" s="65">
        <f t="shared" si="18"/>
        <v>59.412162162162161</v>
      </c>
    </row>
    <row r="491" spans="1:9" ht="30.75" customHeight="1" x14ac:dyDescent="0.25">
      <c r="A491" s="16" t="s">
        <v>105</v>
      </c>
      <c r="B491" s="4">
        <v>444</v>
      </c>
      <c r="C491" s="31">
        <v>10</v>
      </c>
      <c r="D491" s="31">
        <v>4</v>
      </c>
      <c r="E491" s="30" t="s">
        <v>279</v>
      </c>
      <c r="F491" s="6">
        <v>320</v>
      </c>
      <c r="G491" s="51">
        <v>2960</v>
      </c>
      <c r="H491" s="6">
        <v>1758.6</v>
      </c>
      <c r="I491" s="65">
        <f t="shared" si="18"/>
        <v>59.412162162162161</v>
      </c>
    </row>
    <row r="492" spans="1:9" ht="21.75" customHeight="1" x14ac:dyDescent="0.25">
      <c r="A492" s="16" t="s">
        <v>109</v>
      </c>
      <c r="B492" s="4">
        <v>444</v>
      </c>
      <c r="C492" s="31">
        <v>10</v>
      </c>
      <c r="D492" s="31">
        <v>4</v>
      </c>
      <c r="E492" s="30" t="s">
        <v>280</v>
      </c>
      <c r="F492" s="6"/>
      <c r="G492" s="51">
        <f>G493</f>
        <v>4365.8</v>
      </c>
      <c r="H492" s="51">
        <f>H493</f>
        <v>3902.1</v>
      </c>
      <c r="I492" s="65">
        <f t="shared" ref="I492:I539" si="23">H492/G492*100</f>
        <v>89.378808007696179</v>
      </c>
    </row>
    <row r="493" spans="1:9" ht="29.25" customHeight="1" x14ac:dyDescent="0.25">
      <c r="A493" s="16" t="s">
        <v>46</v>
      </c>
      <c r="B493" s="4">
        <v>444</v>
      </c>
      <c r="C493" s="31">
        <v>10</v>
      </c>
      <c r="D493" s="31">
        <v>4</v>
      </c>
      <c r="E493" s="30" t="s">
        <v>280</v>
      </c>
      <c r="F493" s="6">
        <v>300</v>
      </c>
      <c r="G493" s="51">
        <f>G494</f>
        <v>4365.8</v>
      </c>
      <c r="H493" s="51">
        <f>H494</f>
        <v>3902.1</v>
      </c>
      <c r="I493" s="65">
        <f t="shared" si="23"/>
        <v>89.378808007696179</v>
      </c>
    </row>
    <row r="494" spans="1:9" ht="31.5" customHeight="1" x14ac:dyDescent="0.25">
      <c r="A494" s="16" t="s">
        <v>105</v>
      </c>
      <c r="B494" s="4">
        <v>444</v>
      </c>
      <c r="C494" s="31">
        <v>10</v>
      </c>
      <c r="D494" s="31">
        <v>4</v>
      </c>
      <c r="E494" s="30" t="s">
        <v>280</v>
      </c>
      <c r="F494" s="6">
        <v>320</v>
      </c>
      <c r="G494" s="51">
        <v>4365.8</v>
      </c>
      <c r="H494" s="6">
        <v>3902.1</v>
      </c>
      <c r="I494" s="65">
        <f t="shared" si="23"/>
        <v>89.378808007696179</v>
      </c>
    </row>
    <row r="495" spans="1:9" s="12" customFormat="1" ht="22.5" customHeight="1" x14ac:dyDescent="0.25">
      <c r="A495" s="27" t="s">
        <v>263</v>
      </c>
      <c r="B495" s="7">
        <v>444</v>
      </c>
      <c r="C495" s="48">
        <v>10</v>
      </c>
      <c r="D495" s="48">
        <v>6</v>
      </c>
      <c r="E495" s="49"/>
      <c r="F495" s="1"/>
      <c r="G495" s="54">
        <f t="shared" ref="G495:H499" si="24">G496</f>
        <v>326</v>
      </c>
      <c r="H495" s="54">
        <f t="shared" si="24"/>
        <v>37.799999999999997</v>
      </c>
      <c r="I495" s="66">
        <f t="shared" si="23"/>
        <v>11.595092024539877</v>
      </c>
    </row>
    <row r="496" spans="1:9" s="12" customFormat="1" ht="22.5" customHeight="1" x14ac:dyDescent="0.25">
      <c r="A496" s="16" t="s">
        <v>61</v>
      </c>
      <c r="B496" s="21">
        <v>444</v>
      </c>
      <c r="C496" s="31">
        <v>10</v>
      </c>
      <c r="D496" s="31">
        <v>6</v>
      </c>
      <c r="E496" s="30" t="s">
        <v>162</v>
      </c>
      <c r="F496" s="14"/>
      <c r="G496" s="51">
        <f t="shared" si="24"/>
        <v>326</v>
      </c>
      <c r="H496" s="51">
        <f t="shared" si="24"/>
        <v>37.799999999999997</v>
      </c>
      <c r="I496" s="65">
        <f t="shared" si="23"/>
        <v>11.595092024539877</v>
      </c>
    </row>
    <row r="497" spans="1:9" s="12" customFormat="1" ht="50.25" customHeight="1" x14ac:dyDescent="0.25">
      <c r="A497" s="16" t="s">
        <v>264</v>
      </c>
      <c r="B497" s="21">
        <v>444</v>
      </c>
      <c r="C497" s="31">
        <v>10</v>
      </c>
      <c r="D497" s="31">
        <v>6</v>
      </c>
      <c r="E497" s="30" t="s">
        <v>265</v>
      </c>
      <c r="F497" s="14"/>
      <c r="G497" s="51">
        <f t="shared" si="24"/>
        <v>326</v>
      </c>
      <c r="H497" s="51">
        <f t="shared" si="24"/>
        <v>37.799999999999997</v>
      </c>
      <c r="I497" s="65">
        <f t="shared" si="23"/>
        <v>11.595092024539877</v>
      </c>
    </row>
    <row r="498" spans="1:9" ht="93" customHeight="1" x14ac:dyDescent="0.25">
      <c r="A498" s="16" t="s">
        <v>324</v>
      </c>
      <c r="B498" s="21">
        <v>444</v>
      </c>
      <c r="C498" s="31">
        <v>10</v>
      </c>
      <c r="D498" s="31">
        <v>6</v>
      </c>
      <c r="E498" s="30" t="s">
        <v>266</v>
      </c>
      <c r="F498" s="6"/>
      <c r="G498" s="51">
        <f t="shared" si="24"/>
        <v>326</v>
      </c>
      <c r="H498" s="51">
        <f t="shared" si="24"/>
        <v>37.799999999999997</v>
      </c>
      <c r="I498" s="65">
        <f t="shared" si="23"/>
        <v>11.595092024539877</v>
      </c>
    </row>
    <row r="499" spans="1:9" ht="33" customHeight="1" x14ac:dyDescent="0.25">
      <c r="A499" s="16" t="s">
        <v>21</v>
      </c>
      <c r="B499" s="21">
        <v>444</v>
      </c>
      <c r="C499" s="31">
        <v>10</v>
      </c>
      <c r="D499" s="31">
        <v>6</v>
      </c>
      <c r="E499" s="30" t="s">
        <v>266</v>
      </c>
      <c r="F499" s="6">
        <v>200</v>
      </c>
      <c r="G499" s="51">
        <f t="shared" si="24"/>
        <v>326</v>
      </c>
      <c r="H499" s="51">
        <f t="shared" si="24"/>
        <v>37.799999999999997</v>
      </c>
      <c r="I499" s="65">
        <f t="shared" si="23"/>
        <v>11.595092024539877</v>
      </c>
    </row>
    <row r="500" spans="1:9" ht="31.5" customHeight="1" x14ac:dyDescent="0.25">
      <c r="A500" s="16" t="s">
        <v>229</v>
      </c>
      <c r="B500" s="21">
        <v>444</v>
      </c>
      <c r="C500" s="31">
        <v>10</v>
      </c>
      <c r="D500" s="31">
        <v>6</v>
      </c>
      <c r="E500" s="30" t="s">
        <v>266</v>
      </c>
      <c r="F500" s="6">
        <v>240</v>
      </c>
      <c r="G500" s="51">
        <v>326</v>
      </c>
      <c r="H500" s="65">
        <v>37.799999999999997</v>
      </c>
      <c r="I500" s="65">
        <f t="shared" si="23"/>
        <v>11.595092024539877</v>
      </c>
    </row>
    <row r="501" spans="1:9" ht="18" customHeight="1" x14ac:dyDescent="0.25">
      <c r="A501" s="27" t="s">
        <v>117</v>
      </c>
      <c r="B501" s="7">
        <v>444</v>
      </c>
      <c r="C501" s="48">
        <v>11</v>
      </c>
      <c r="D501" s="48"/>
      <c r="E501" s="49"/>
      <c r="F501" s="1"/>
      <c r="G501" s="54">
        <f>G502+G509</f>
        <v>4719.2</v>
      </c>
      <c r="H501" s="54">
        <f>H502+H509</f>
        <v>239.10000000000002</v>
      </c>
      <c r="I501" s="66">
        <f t="shared" si="23"/>
        <v>5.066536701135786</v>
      </c>
    </row>
    <row r="502" spans="1:9" ht="14.25" customHeight="1" x14ac:dyDescent="0.25">
      <c r="A502" s="27" t="s">
        <v>118</v>
      </c>
      <c r="B502" s="7">
        <v>444</v>
      </c>
      <c r="C502" s="48">
        <v>11</v>
      </c>
      <c r="D502" s="48">
        <v>1</v>
      </c>
      <c r="E502" s="49"/>
      <c r="F502" s="1"/>
      <c r="G502" s="54">
        <f t="shared" ref="G502:H507" si="25">G503</f>
        <v>307</v>
      </c>
      <c r="H502" s="54">
        <f t="shared" si="25"/>
        <v>239.10000000000002</v>
      </c>
      <c r="I502" s="66">
        <f t="shared" si="23"/>
        <v>77.882736156351797</v>
      </c>
    </row>
    <row r="503" spans="1:9" ht="33" customHeight="1" x14ac:dyDescent="0.25">
      <c r="A503" s="16" t="s">
        <v>84</v>
      </c>
      <c r="B503" s="4">
        <v>444</v>
      </c>
      <c r="C503" s="31">
        <v>11</v>
      </c>
      <c r="D503" s="31">
        <v>1</v>
      </c>
      <c r="E503" s="30" t="s">
        <v>200</v>
      </c>
      <c r="F503" s="6"/>
      <c r="G503" s="51">
        <f t="shared" si="25"/>
        <v>307</v>
      </c>
      <c r="H503" s="51">
        <f t="shared" si="25"/>
        <v>239.10000000000002</v>
      </c>
      <c r="I503" s="65">
        <f t="shared" si="23"/>
        <v>77.882736156351797</v>
      </c>
    </row>
    <row r="504" spans="1:9" ht="27" customHeight="1" x14ac:dyDescent="0.25">
      <c r="A504" s="16" t="s">
        <v>130</v>
      </c>
      <c r="B504" s="4">
        <v>444</v>
      </c>
      <c r="C504" s="31">
        <v>11</v>
      </c>
      <c r="D504" s="31">
        <v>1</v>
      </c>
      <c r="E504" s="30" t="s">
        <v>201</v>
      </c>
      <c r="F504" s="6"/>
      <c r="G504" s="51">
        <f>G507+G505</f>
        <v>307</v>
      </c>
      <c r="H504" s="51">
        <f>H507+H505</f>
        <v>239.10000000000002</v>
      </c>
      <c r="I504" s="65">
        <f t="shared" si="23"/>
        <v>77.882736156351797</v>
      </c>
    </row>
    <row r="505" spans="1:9" ht="66" customHeight="1" x14ac:dyDescent="0.25">
      <c r="A505" s="16" t="s">
        <v>48</v>
      </c>
      <c r="B505" s="4">
        <v>444</v>
      </c>
      <c r="C505" s="31">
        <v>11</v>
      </c>
      <c r="D505" s="31">
        <v>1</v>
      </c>
      <c r="E505" s="30" t="s">
        <v>201</v>
      </c>
      <c r="F505" s="6">
        <v>100</v>
      </c>
      <c r="G505" s="51">
        <f>G506</f>
        <v>190</v>
      </c>
      <c r="H505" s="51">
        <f>H506</f>
        <v>169.9</v>
      </c>
      <c r="I505" s="65">
        <f t="shared" si="23"/>
        <v>89.421052631578945</v>
      </c>
    </row>
    <row r="506" spans="1:9" ht="18" customHeight="1" x14ac:dyDescent="0.25">
      <c r="A506" s="14" t="s">
        <v>36</v>
      </c>
      <c r="B506" s="4">
        <v>444</v>
      </c>
      <c r="C506" s="31">
        <v>11</v>
      </c>
      <c r="D506" s="31">
        <v>1</v>
      </c>
      <c r="E506" s="30" t="s">
        <v>201</v>
      </c>
      <c r="F506" s="6">
        <v>110</v>
      </c>
      <c r="G506" s="51">
        <v>190</v>
      </c>
      <c r="H506" s="6">
        <v>169.9</v>
      </c>
      <c r="I506" s="65">
        <f t="shared" si="23"/>
        <v>89.421052631578945</v>
      </c>
    </row>
    <row r="507" spans="1:9" ht="30" customHeight="1" x14ac:dyDescent="0.25">
      <c r="A507" s="16" t="s">
        <v>21</v>
      </c>
      <c r="B507" s="4">
        <v>444</v>
      </c>
      <c r="C507" s="31">
        <v>11</v>
      </c>
      <c r="D507" s="31">
        <v>1</v>
      </c>
      <c r="E507" s="30" t="s">
        <v>201</v>
      </c>
      <c r="F507" s="6">
        <v>200</v>
      </c>
      <c r="G507" s="51">
        <f t="shared" si="25"/>
        <v>117</v>
      </c>
      <c r="H507" s="51">
        <f t="shared" si="25"/>
        <v>69.2</v>
      </c>
      <c r="I507" s="65">
        <f t="shared" si="23"/>
        <v>59.145299145299148</v>
      </c>
    </row>
    <row r="508" spans="1:9" ht="29.25" customHeight="1" x14ac:dyDescent="0.25">
      <c r="A508" s="16" t="s">
        <v>229</v>
      </c>
      <c r="B508" s="4">
        <v>444</v>
      </c>
      <c r="C508" s="31">
        <v>11</v>
      </c>
      <c r="D508" s="31">
        <v>1</v>
      </c>
      <c r="E508" s="30" t="s">
        <v>201</v>
      </c>
      <c r="F508" s="6">
        <v>240</v>
      </c>
      <c r="G508" s="51">
        <v>117</v>
      </c>
      <c r="H508" s="6">
        <v>69.2</v>
      </c>
      <c r="I508" s="65">
        <f t="shared" si="23"/>
        <v>59.145299145299148</v>
      </c>
    </row>
    <row r="509" spans="1:9" s="12" customFormat="1" ht="15.75" x14ac:dyDescent="0.25">
      <c r="A509" s="27" t="s">
        <v>335</v>
      </c>
      <c r="B509" s="7">
        <v>444</v>
      </c>
      <c r="C509" s="48">
        <v>11</v>
      </c>
      <c r="D509" s="48">
        <v>2</v>
      </c>
      <c r="E509" s="49"/>
      <c r="F509" s="1"/>
      <c r="G509" s="54">
        <f t="shared" ref="G509:H512" si="26">G510</f>
        <v>4412.2</v>
      </c>
      <c r="H509" s="54">
        <f t="shared" si="26"/>
        <v>0</v>
      </c>
      <c r="I509" s="66">
        <f t="shared" si="23"/>
        <v>0</v>
      </c>
    </row>
    <row r="510" spans="1:9" ht="29.25" customHeight="1" x14ac:dyDescent="0.25">
      <c r="A510" s="16" t="s">
        <v>84</v>
      </c>
      <c r="B510" s="4">
        <v>444</v>
      </c>
      <c r="C510" s="31">
        <v>11</v>
      </c>
      <c r="D510" s="31">
        <v>2</v>
      </c>
      <c r="E510" s="30" t="s">
        <v>200</v>
      </c>
      <c r="F510" s="6"/>
      <c r="G510" s="51">
        <f t="shared" si="26"/>
        <v>4412.2</v>
      </c>
      <c r="H510" s="51">
        <f t="shared" si="26"/>
        <v>0</v>
      </c>
      <c r="I510" s="65">
        <f t="shared" si="23"/>
        <v>0</v>
      </c>
    </row>
    <row r="511" spans="1:9" ht="29.25" customHeight="1" x14ac:dyDescent="0.25">
      <c r="A511" s="16" t="s">
        <v>336</v>
      </c>
      <c r="B511" s="4">
        <v>444</v>
      </c>
      <c r="C511" s="31">
        <v>11</v>
      </c>
      <c r="D511" s="31">
        <v>2</v>
      </c>
      <c r="E511" s="30" t="s">
        <v>337</v>
      </c>
      <c r="F511" s="6"/>
      <c r="G511" s="51">
        <f t="shared" si="26"/>
        <v>4412.2</v>
      </c>
      <c r="H511" s="51">
        <f t="shared" si="26"/>
        <v>0</v>
      </c>
      <c r="I511" s="65">
        <f t="shared" si="23"/>
        <v>0</v>
      </c>
    </row>
    <row r="512" spans="1:9" ht="29.25" customHeight="1" x14ac:dyDescent="0.25">
      <c r="A512" s="16" t="s">
        <v>338</v>
      </c>
      <c r="B512" s="4">
        <v>444</v>
      </c>
      <c r="C512" s="31">
        <v>11</v>
      </c>
      <c r="D512" s="31">
        <v>2</v>
      </c>
      <c r="E512" s="30" t="s">
        <v>337</v>
      </c>
      <c r="F512" s="6">
        <v>400</v>
      </c>
      <c r="G512" s="51">
        <f t="shared" si="26"/>
        <v>4412.2</v>
      </c>
      <c r="H512" s="51">
        <f t="shared" si="26"/>
        <v>0</v>
      </c>
      <c r="I512" s="65">
        <f t="shared" si="23"/>
        <v>0</v>
      </c>
    </row>
    <row r="513" spans="1:9" ht="21" customHeight="1" x14ac:dyDescent="0.25">
      <c r="A513" s="16" t="s">
        <v>85</v>
      </c>
      <c r="B513" s="4">
        <v>444</v>
      </c>
      <c r="C513" s="31">
        <v>11</v>
      </c>
      <c r="D513" s="31">
        <v>2</v>
      </c>
      <c r="E513" s="30" t="s">
        <v>337</v>
      </c>
      <c r="F513" s="6">
        <v>410</v>
      </c>
      <c r="G513" s="51">
        <v>4412.2</v>
      </c>
      <c r="H513" s="65">
        <v>0</v>
      </c>
      <c r="I513" s="65">
        <f t="shared" si="23"/>
        <v>0</v>
      </c>
    </row>
    <row r="514" spans="1:9" ht="31.5" x14ac:dyDescent="0.25">
      <c r="A514" s="27" t="s">
        <v>311</v>
      </c>
      <c r="B514" s="7">
        <v>444</v>
      </c>
      <c r="C514" s="48">
        <v>14</v>
      </c>
      <c r="D514" s="48"/>
      <c r="E514" s="49"/>
      <c r="F514" s="1"/>
      <c r="G514" s="54">
        <f>G515+G528</f>
        <v>77325.399999999994</v>
      </c>
      <c r="H514" s="54">
        <f>H515+H528</f>
        <v>56128.5</v>
      </c>
      <c r="I514" s="66">
        <f t="shared" si="23"/>
        <v>72.587403362931198</v>
      </c>
    </row>
    <row r="515" spans="1:9" ht="44.25" customHeight="1" x14ac:dyDescent="0.25">
      <c r="A515" s="27" t="s">
        <v>237</v>
      </c>
      <c r="B515" s="7">
        <v>444</v>
      </c>
      <c r="C515" s="48">
        <v>14</v>
      </c>
      <c r="D515" s="48">
        <v>1</v>
      </c>
      <c r="E515" s="49"/>
      <c r="F515" s="1"/>
      <c r="G515" s="54">
        <f t="shared" ref="G515:H526" si="27">G516</f>
        <v>33821.199999999997</v>
      </c>
      <c r="H515" s="54">
        <f t="shared" si="27"/>
        <v>24551</v>
      </c>
      <c r="I515" s="66">
        <f t="shared" si="23"/>
        <v>72.590564498007168</v>
      </c>
    </row>
    <row r="516" spans="1:9" ht="22.5" customHeight="1" x14ac:dyDescent="0.25">
      <c r="A516" s="16" t="s">
        <v>63</v>
      </c>
      <c r="B516" s="4">
        <v>444</v>
      </c>
      <c r="C516" s="31">
        <v>14</v>
      </c>
      <c r="D516" s="31">
        <v>1</v>
      </c>
      <c r="E516" s="30" t="s">
        <v>142</v>
      </c>
      <c r="F516" s="6"/>
      <c r="G516" s="51">
        <f>G517+G524</f>
        <v>33821.199999999997</v>
      </c>
      <c r="H516" s="51">
        <f>H517+H524</f>
        <v>24551</v>
      </c>
      <c r="I516" s="65">
        <f t="shared" si="23"/>
        <v>72.590564498007168</v>
      </c>
    </row>
    <row r="517" spans="1:9" ht="28.5" customHeight="1" x14ac:dyDescent="0.25">
      <c r="A517" s="16" t="s">
        <v>133</v>
      </c>
      <c r="B517" s="4">
        <v>444</v>
      </c>
      <c r="C517" s="31">
        <v>14</v>
      </c>
      <c r="D517" s="31">
        <v>1</v>
      </c>
      <c r="E517" s="30" t="s">
        <v>202</v>
      </c>
      <c r="F517" s="6"/>
      <c r="G517" s="51">
        <f>G518+G521</f>
        <v>33421.199999999997</v>
      </c>
      <c r="H517" s="51">
        <f>H518+H521</f>
        <v>24151</v>
      </c>
      <c r="I517" s="65">
        <f t="shared" si="23"/>
        <v>72.262516007803441</v>
      </c>
    </row>
    <row r="518" spans="1:9" ht="95.25" customHeight="1" x14ac:dyDescent="0.25">
      <c r="A518" s="16" t="s">
        <v>134</v>
      </c>
      <c r="B518" s="4">
        <v>444</v>
      </c>
      <c r="C518" s="31">
        <v>14</v>
      </c>
      <c r="D518" s="31">
        <v>1</v>
      </c>
      <c r="E518" s="30" t="s">
        <v>203</v>
      </c>
      <c r="F518" s="6"/>
      <c r="G518" s="51">
        <f>G519</f>
        <v>21721.200000000001</v>
      </c>
      <c r="H518" s="51">
        <f>H519</f>
        <v>16290.9</v>
      </c>
      <c r="I518" s="65">
        <f t="shared" si="23"/>
        <v>75</v>
      </c>
    </row>
    <row r="519" spans="1:9" ht="18" customHeight="1" x14ac:dyDescent="0.25">
      <c r="A519" s="16" t="s">
        <v>76</v>
      </c>
      <c r="B519" s="4">
        <v>444</v>
      </c>
      <c r="C519" s="31">
        <v>14</v>
      </c>
      <c r="D519" s="31">
        <v>1</v>
      </c>
      <c r="E519" s="30" t="s">
        <v>203</v>
      </c>
      <c r="F519" s="6">
        <v>500</v>
      </c>
      <c r="G519" s="51">
        <f>G520</f>
        <v>21721.200000000001</v>
      </c>
      <c r="H519" s="51">
        <f>H520</f>
        <v>16290.9</v>
      </c>
      <c r="I519" s="65">
        <f t="shared" si="23"/>
        <v>75</v>
      </c>
    </row>
    <row r="520" spans="1:9" ht="17.25" customHeight="1" x14ac:dyDescent="0.25">
      <c r="A520" s="16" t="s">
        <v>121</v>
      </c>
      <c r="B520" s="4">
        <v>444</v>
      </c>
      <c r="C520" s="31">
        <v>14</v>
      </c>
      <c r="D520" s="31">
        <v>1</v>
      </c>
      <c r="E520" s="30" t="s">
        <v>203</v>
      </c>
      <c r="F520" s="6">
        <v>510</v>
      </c>
      <c r="G520" s="51">
        <v>21721.200000000001</v>
      </c>
      <c r="H520" s="6">
        <v>16290.9</v>
      </c>
      <c r="I520" s="65">
        <f t="shared" si="23"/>
        <v>75</v>
      </c>
    </row>
    <row r="521" spans="1:9" ht="96" customHeight="1" x14ac:dyDescent="0.25">
      <c r="A521" s="16" t="s">
        <v>135</v>
      </c>
      <c r="B521" s="4">
        <v>444</v>
      </c>
      <c r="C521" s="31">
        <v>14</v>
      </c>
      <c r="D521" s="31">
        <v>1</v>
      </c>
      <c r="E521" s="30" t="s">
        <v>204</v>
      </c>
      <c r="F521" s="6"/>
      <c r="G521" s="51">
        <f>G522</f>
        <v>11700</v>
      </c>
      <c r="H521" s="51">
        <f>H522</f>
        <v>7860.1</v>
      </c>
      <c r="I521" s="65">
        <f t="shared" si="23"/>
        <v>67.180341880341885</v>
      </c>
    </row>
    <row r="522" spans="1:9" ht="18" customHeight="1" x14ac:dyDescent="0.25">
      <c r="A522" s="16" t="s">
        <v>76</v>
      </c>
      <c r="B522" s="4">
        <v>444</v>
      </c>
      <c r="C522" s="31">
        <v>14</v>
      </c>
      <c r="D522" s="31">
        <v>1</v>
      </c>
      <c r="E522" s="30" t="s">
        <v>204</v>
      </c>
      <c r="F522" s="6">
        <v>500</v>
      </c>
      <c r="G522" s="51">
        <f>G523</f>
        <v>11700</v>
      </c>
      <c r="H522" s="51">
        <f>H523</f>
        <v>7860.1</v>
      </c>
      <c r="I522" s="65">
        <f t="shared" si="23"/>
        <v>67.180341880341885</v>
      </c>
    </row>
    <row r="523" spans="1:9" ht="14.25" customHeight="1" x14ac:dyDescent="0.25">
      <c r="A523" s="16" t="s">
        <v>121</v>
      </c>
      <c r="B523" s="4">
        <v>444</v>
      </c>
      <c r="C523" s="31">
        <v>14</v>
      </c>
      <c r="D523" s="31">
        <v>1</v>
      </c>
      <c r="E523" s="30" t="s">
        <v>204</v>
      </c>
      <c r="F523" s="6">
        <v>510</v>
      </c>
      <c r="G523" s="51">
        <v>11700</v>
      </c>
      <c r="H523" s="65">
        <v>7860.1</v>
      </c>
      <c r="I523" s="65">
        <f t="shared" si="23"/>
        <v>67.180341880341885</v>
      </c>
    </row>
    <row r="524" spans="1:9" ht="64.5" customHeight="1" x14ac:dyDescent="0.25">
      <c r="A524" s="16" t="s">
        <v>205</v>
      </c>
      <c r="B524" s="4">
        <v>444</v>
      </c>
      <c r="C524" s="31">
        <v>14</v>
      </c>
      <c r="D524" s="31">
        <v>1</v>
      </c>
      <c r="E524" s="30" t="s">
        <v>206</v>
      </c>
      <c r="F524" s="6"/>
      <c r="G524" s="51">
        <f t="shared" si="27"/>
        <v>400</v>
      </c>
      <c r="H524" s="51">
        <f t="shared" si="27"/>
        <v>400</v>
      </c>
      <c r="I524" s="65">
        <f t="shared" si="23"/>
        <v>100</v>
      </c>
    </row>
    <row r="525" spans="1:9" ht="28.5" customHeight="1" x14ac:dyDescent="0.25">
      <c r="A525" s="16" t="s">
        <v>120</v>
      </c>
      <c r="B525" s="4">
        <v>444</v>
      </c>
      <c r="C525" s="31">
        <v>14</v>
      </c>
      <c r="D525" s="31">
        <v>1</v>
      </c>
      <c r="E525" s="30" t="s">
        <v>207</v>
      </c>
      <c r="F525" s="6"/>
      <c r="G525" s="51">
        <f t="shared" si="27"/>
        <v>400</v>
      </c>
      <c r="H525" s="51">
        <f t="shared" si="27"/>
        <v>400</v>
      </c>
      <c r="I525" s="65">
        <f t="shared" si="23"/>
        <v>100</v>
      </c>
    </row>
    <row r="526" spans="1:9" ht="18" customHeight="1" x14ac:dyDescent="0.25">
      <c r="A526" s="16" t="s">
        <v>76</v>
      </c>
      <c r="B526" s="4">
        <v>444</v>
      </c>
      <c r="C526" s="31">
        <v>14</v>
      </c>
      <c r="D526" s="31">
        <v>1</v>
      </c>
      <c r="E526" s="30" t="s">
        <v>207</v>
      </c>
      <c r="F526" s="6">
        <v>500</v>
      </c>
      <c r="G526" s="51">
        <f t="shared" si="27"/>
        <v>400</v>
      </c>
      <c r="H526" s="51">
        <f t="shared" si="27"/>
        <v>400</v>
      </c>
      <c r="I526" s="65">
        <f t="shared" si="23"/>
        <v>100</v>
      </c>
    </row>
    <row r="527" spans="1:9" ht="17.25" customHeight="1" x14ac:dyDescent="0.25">
      <c r="A527" s="16" t="s">
        <v>121</v>
      </c>
      <c r="B527" s="4">
        <v>444</v>
      </c>
      <c r="C527" s="31">
        <v>14</v>
      </c>
      <c r="D527" s="31">
        <v>1</v>
      </c>
      <c r="E527" s="30" t="s">
        <v>207</v>
      </c>
      <c r="F527" s="6">
        <v>510</v>
      </c>
      <c r="G527" s="51">
        <v>400</v>
      </c>
      <c r="H527" s="65">
        <v>400</v>
      </c>
      <c r="I527" s="65">
        <f t="shared" si="23"/>
        <v>100</v>
      </c>
    </row>
    <row r="528" spans="1:9" s="12" customFormat="1" ht="18.75" customHeight="1" x14ac:dyDescent="0.25">
      <c r="A528" s="27" t="s">
        <v>238</v>
      </c>
      <c r="B528" s="7">
        <v>444</v>
      </c>
      <c r="C528" s="48">
        <v>14</v>
      </c>
      <c r="D528" s="48">
        <v>3</v>
      </c>
      <c r="E528" s="49"/>
      <c r="F528" s="1"/>
      <c r="G528" s="54">
        <f>G529</f>
        <v>43504.2</v>
      </c>
      <c r="H528" s="54">
        <f>H529</f>
        <v>31577.5</v>
      </c>
      <c r="I528" s="66">
        <f t="shared" si="23"/>
        <v>72.584945821323004</v>
      </c>
    </row>
    <row r="529" spans="1:9" s="12" customFormat="1" ht="21" customHeight="1" x14ac:dyDescent="0.25">
      <c r="A529" s="16" t="s">
        <v>63</v>
      </c>
      <c r="B529" s="4">
        <v>444</v>
      </c>
      <c r="C529" s="31">
        <v>14</v>
      </c>
      <c r="D529" s="31">
        <v>3</v>
      </c>
      <c r="E529" s="30" t="s">
        <v>142</v>
      </c>
      <c r="F529" s="14"/>
      <c r="G529" s="51">
        <f>G530+G533+G536</f>
        <v>43504.2</v>
      </c>
      <c r="H529" s="51">
        <f>H530+H533+H536</f>
        <v>31577.5</v>
      </c>
      <c r="I529" s="65">
        <f t="shared" si="23"/>
        <v>72.584945821323004</v>
      </c>
    </row>
    <row r="530" spans="1:9" s="50" customFormat="1" ht="78" customHeight="1" x14ac:dyDescent="0.25">
      <c r="A530" s="16" t="s">
        <v>243</v>
      </c>
      <c r="B530" s="4">
        <v>444</v>
      </c>
      <c r="C530" s="31">
        <v>14</v>
      </c>
      <c r="D530" s="31">
        <v>3</v>
      </c>
      <c r="E530" s="30" t="s">
        <v>204</v>
      </c>
      <c r="F530" s="14"/>
      <c r="G530" s="51">
        <f>G531</f>
        <v>32101.7</v>
      </c>
      <c r="H530" s="51">
        <f>H531</f>
        <v>25147.5</v>
      </c>
      <c r="I530" s="65">
        <f t="shared" si="23"/>
        <v>78.336972808293638</v>
      </c>
    </row>
    <row r="531" spans="1:9" s="50" customFormat="1" ht="18.75" customHeight="1" x14ac:dyDescent="0.25">
      <c r="A531" s="15" t="s">
        <v>76</v>
      </c>
      <c r="B531" s="4">
        <v>444</v>
      </c>
      <c r="C531" s="31">
        <v>14</v>
      </c>
      <c r="D531" s="31">
        <v>3</v>
      </c>
      <c r="E531" s="30" t="s">
        <v>204</v>
      </c>
      <c r="F531" s="14">
        <v>500</v>
      </c>
      <c r="G531" s="51">
        <f>G532</f>
        <v>32101.7</v>
      </c>
      <c r="H531" s="51">
        <f>H532</f>
        <v>25147.5</v>
      </c>
      <c r="I531" s="65">
        <f t="shared" si="23"/>
        <v>78.336972808293638</v>
      </c>
    </row>
    <row r="532" spans="1:9" s="50" customFormat="1" ht="18.75" customHeight="1" x14ac:dyDescent="0.25">
      <c r="A532" s="15" t="s">
        <v>81</v>
      </c>
      <c r="B532" s="4">
        <v>444</v>
      </c>
      <c r="C532" s="31">
        <v>14</v>
      </c>
      <c r="D532" s="31">
        <v>3</v>
      </c>
      <c r="E532" s="30" t="s">
        <v>204</v>
      </c>
      <c r="F532" s="14">
        <v>540</v>
      </c>
      <c r="G532" s="51">
        <v>32101.7</v>
      </c>
      <c r="H532" s="64">
        <v>25147.5</v>
      </c>
      <c r="I532" s="65">
        <f t="shared" si="23"/>
        <v>78.336972808293638</v>
      </c>
    </row>
    <row r="533" spans="1:9" s="50" customFormat="1" ht="48" customHeight="1" x14ac:dyDescent="0.25">
      <c r="A533" s="15" t="s">
        <v>244</v>
      </c>
      <c r="B533" s="4">
        <v>444</v>
      </c>
      <c r="C533" s="31">
        <v>14</v>
      </c>
      <c r="D533" s="31">
        <v>3</v>
      </c>
      <c r="E533" s="30" t="s">
        <v>245</v>
      </c>
      <c r="F533" s="14"/>
      <c r="G533" s="51">
        <f>G534</f>
        <v>10961.5</v>
      </c>
      <c r="H533" s="51">
        <f>H534</f>
        <v>6430</v>
      </c>
      <c r="I533" s="65">
        <f t="shared" si="23"/>
        <v>58.659854946859454</v>
      </c>
    </row>
    <row r="534" spans="1:9" s="50" customFormat="1" ht="19.5" customHeight="1" x14ac:dyDescent="0.25">
      <c r="A534" s="15" t="s">
        <v>76</v>
      </c>
      <c r="B534" s="4">
        <v>444</v>
      </c>
      <c r="C534" s="31">
        <v>14</v>
      </c>
      <c r="D534" s="31">
        <v>3</v>
      </c>
      <c r="E534" s="30" t="s">
        <v>245</v>
      </c>
      <c r="F534" s="14">
        <v>500</v>
      </c>
      <c r="G534" s="51">
        <f>G535</f>
        <v>10961.5</v>
      </c>
      <c r="H534" s="51">
        <f>H535</f>
        <v>6430</v>
      </c>
      <c r="I534" s="65">
        <f t="shared" si="23"/>
        <v>58.659854946859454</v>
      </c>
    </row>
    <row r="535" spans="1:9" s="50" customFormat="1" ht="17.25" customHeight="1" x14ac:dyDescent="0.25">
      <c r="A535" s="15" t="s">
        <v>81</v>
      </c>
      <c r="B535" s="4">
        <v>444</v>
      </c>
      <c r="C535" s="31">
        <v>14</v>
      </c>
      <c r="D535" s="31">
        <v>3</v>
      </c>
      <c r="E535" s="30" t="s">
        <v>245</v>
      </c>
      <c r="F535" s="14">
        <v>540</v>
      </c>
      <c r="G535" s="51">
        <v>10961.5</v>
      </c>
      <c r="H535" s="64">
        <v>6430</v>
      </c>
      <c r="I535" s="65">
        <f t="shared" si="23"/>
        <v>58.659854946859454</v>
      </c>
    </row>
    <row r="536" spans="1:9" s="50" customFormat="1" ht="28.5" customHeight="1" x14ac:dyDescent="0.25">
      <c r="A536" s="15" t="s">
        <v>339</v>
      </c>
      <c r="B536" s="4">
        <v>444</v>
      </c>
      <c r="C536" s="31">
        <v>14</v>
      </c>
      <c r="D536" s="31">
        <v>3</v>
      </c>
      <c r="E536" s="30" t="s">
        <v>340</v>
      </c>
      <c r="F536" s="14"/>
      <c r="G536" s="51">
        <f>G538</f>
        <v>441</v>
      </c>
      <c r="H536" s="51">
        <f>H538</f>
        <v>0</v>
      </c>
      <c r="I536" s="65">
        <f t="shared" si="23"/>
        <v>0</v>
      </c>
    </row>
    <row r="537" spans="1:9" s="50" customFormat="1" ht="20.25" customHeight="1" x14ac:dyDescent="0.25">
      <c r="A537" s="15" t="s">
        <v>76</v>
      </c>
      <c r="B537" s="4">
        <v>444</v>
      </c>
      <c r="C537" s="31">
        <v>14</v>
      </c>
      <c r="D537" s="31">
        <v>3</v>
      </c>
      <c r="E537" s="30" t="s">
        <v>340</v>
      </c>
      <c r="F537" s="14">
        <v>500</v>
      </c>
      <c r="G537" s="51">
        <f>G538</f>
        <v>441</v>
      </c>
      <c r="H537" s="51">
        <f>H538</f>
        <v>0</v>
      </c>
      <c r="I537" s="65">
        <f t="shared" si="23"/>
        <v>0</v>
      </c>
    </row>
    <row r="538" spans="1:9" s="50" customFormat="1" ht="15.75" customHeight="1" x14ac:dyDescent="0.25">
      <c r="A538" s="15" t="s">
        <v>81</v>
      </c>
      <c r="B538" s="4">
        <v>444</v>
      </c>
      <c r="C538" s="31">
        <v>14</v>
      </c>
      <c r="D538" s="31">
        <v>3</v>
      </c>
      <c r="E538" s="30" t="s">
        <v>340</v>
      </c>
      <c r="F538" s="14">
        <v>540</v>
      </c>
      <c r="G538" s="51">
        <v>441</v>
      </c>
      <c r="H538" s="64">
        <v>0</v>
      </c>
      <c r="I538" s="65">
        <f t="shared" si="23"/>
        <v>0</v>
      </c>
    </row>
    <row r="539" spans="1:9" ht="15.75" customHeight="1" x14ac:dyDescent="0.25">
      <c r="A539" s="1" t="s">
        <v>53</v>
      </c>
      <c r="B539" s="1"/>
      <c r="C539" s="9"/>
      <c r="D539" s="37"/>
      <c r="E539" s="38"/>
      <c r="F539" s="9"/>
      <c r="G539" s="54">
        <f>G8+G131+G137+G168+G206+G246+G259+G392+G451+G501+G514</f>
        <v>726509.3</v>
      </c>
      <c r="H539" s="54">
        <f>H8+H131+H137+H168+H206+H246+H259+H392+H451+H501+H514</f>
        <v>425836.80000000005</v>
      </c>
      <c r="I539" s="66">
        <f t="shared" si="23"/>
        <v>58.614087940787549</v>
      </c>
    </row>
    <row r="540" spans="1:9" x14ac:dyDescent="0.25">
      <c r="D540" s="34"/>
      <c r="E540" s="33"/>
    </row>
    <row r="541" spans="1:9" x14ac:dyDescent="0.25">
      <c r="D541" s="34"/>
      <c r="E541" s="33"/>
    </row>
    <row r="542" spans="1:9" x14ac:dyDescent="0.25">
      <c r="D542" s="34"/>
      <c r="E542" s="33"/>
    </row>
    <row r="543" spans="1:9" x14ac:dyDescent="0.25">
      <c r="D543" s="34"/>
      <c r="E543" s="33"/>
    </row>
    <row r="544" spans="1:9" x14ac:dyDescent="0.25">
      <c r="D544" s="34"/>
      <c r="E544" s="33"/>
    </row>
    <row r="545" spans="4:5" x14ac:dyDescent="0.25">
      <c r="D545" s="34"/>
      <c r="E545" s="33"/>
    </row>
    <row r="546" spans="4:5" x14ac:dyDescent="0.25">
      <c r="D546" s="34"/>
      <c r="E546" s="33"/>
    </row>
    <row r="547" spans="4:5" x14ac:dyDescent="0.25">
      <c r="D547" s="34"/>
      <c r="E547" s="33"/>
    </row>
    <row r="548" spans="4:5" x14ac:dyDescent="0.25">
      <c r="D548" s="34"/>
      <c r="E548" s="33"/>
    </row>
    <row r="549" spans="4:5" x14ac:dyDescent="0.25">
      <c r="E549" s="33"/>
    </row>
    <row r="550" spans="4:5" x14ac:dyDescent="0.25">
      <c r="E550" s="33"/>
    </row>
  </sheetData>
  <mergeCells count="8">
    <mergeCell ref="H5:H6"/>
    <mergeCell ref="I5:I6"/>
    <mergeCell ref="F1:I1"/>
    <mergeCell ref="A3:I3"/>
    <mergeCell ref="A5:A6"/>
    <mergeCell ref="G5:G6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2018-10-24T03:57:04Z</dcterms:modified>
</cp:coreProperties>
</file>